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звіти\звіт за 2024 рік\"/>
    </mc:Choice>
  </mc:AlternateContent>
  <bookViews>
    <workbookView xWindow="0" yWindow="0" windowWidth="19200" windowHeight="10875"/>
  </bookViews>
  <sheets>
    <sheet name="Лист1" sheetId="1" r:id="rId1"/>
  </sheets>
  <definedNames>
    <definedName name="_xlnm.Print_Titles" localSheetId="0">Лист1!$12:$13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J50" i="1"/>
  <c r="J80" i="1" l="1"/>
  <c r="I79" i="1"/>
  <c r="I80" i="1"/>
  <c r="F79" i="1"/>
  <c r="F80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J82" i="1"/>
  <c r="J83" i="1"/>
  <c r="J84" i="1"/>
  <c r="J85" i="1"/>
  <c r="J1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81" i="1"/>
  <c r="I82" i="1"/>
  <c r="I83" i="1"/>
  <c r="I84" i="1"/>
  <c r="I85" i="1"/>
  <c r="F85" i="1"/>
  <c r="F84" i="1"/>
  <c r="F74" i="1"/>
  <c r="F71" i="1"/>
  <c r="F70" i="1"/>
  <c r="F69" i="1"/>
  <c r="F67" i="1"/>
  <c r="F66" i="1"/>
  <c r="F64" i="1"/>
  <c r="F63" i="1"/>
  <c r="F58" i="1"/>
  <c r="F54" i="1"/>
  <c r="F40" i="1"/>
  <c r="F39" i="1"/>
  <c r="F34" i="1"/>
  <c r="F32" i="1"/>
  <c r="F31" i="1"/>
  <c r="F29" i="1"/>
  <c r="F27" i="1"/>
  <c r="F25" i="1"/>
  <c r="F24" i="1"/>
  <c r="F16" i="1"/>
  <c r="F15" i="1"/>
  <c r="I14" i="1"/>
  <c r="F14" i="1"/>
  <c r="F81" i="1"/>
  <c r="F62" i="1"/>
  <c r="F61" i="1"/>
  <c r="F60" i="1"/>
  <c r="F59" i="1"/>
  <c r="F53" i="1"/>
  <c r="F52" i="1"/>
  <c r="F51" i="1"/>
  <c r="F48" i="1"/>
  <c r="F43" i="1"/>
  <c r="F42" i="1"/>
  <c r="F23" i="1"/>
  <c r="F22" i="1"/>
  <c r="F21" i="1"/>
  <c r="F17" i="1"/>
  <c r="F18" i="1"/>
  <c r="F19" i="1"/>
  <c r="F20" i="1"/>
  <c r="F26" i="1"/>
  <c r="F28" i="1"/>
  <c r="F30" i="1"/>
  <c r="F33" i="1"/>
  <c r="F35" i="1"/>
  <c r="F37" i="1"/>
  <c r="F38" i="1"/>
  <c r="F41" i="1"/>
  <c r="F44" i="1"/>
  <c r="F45" i="1"/>
  <c r="F46" i="1"/>
  <c r="F47" i="1"/>
  <c r="F49" i="1"/>
  <c r="F55" i="1"/>
  <c r="F56" i="1"/>
  <c r="F57" i="1"/>
  <c r="F65" i="1"/>
  <c r="F68" i="1"/>
  <c r="F72" i="1"/>
  <c r="F73" i="1"/>
  <c r="F75" i="1"/>
  <c r="F77" i="1"/>
  <c r="F78" i="1"/>
  <c r="F82" i="1"/>
  <c r="F83" i="1"/>
</calcChain>
</file>

<file path=xl/sharedStrings.xml><?xml version="1.0" encoding="utf-8"?>
<sst xmlns="http://schemas.openxmlformats.org/spreadsheetml/2006/main" count="152" uniqueCount="145">
  <si>
    <t>грн.</t>
  </si>
  <si>
    <t>ККД</t>
  </si>
  <si>
    <t>Доходи</t>
  </si>
  <si>
    <t>% викон.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</si>
  <si>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</si>
  <si>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</si>
  <si>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</si>
  <si>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</si>
  <si>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</si>
  <si>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</si>
  <si>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</si>
  <si>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</si>
  <si>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</si>
  <si>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</si>
  <si>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</si>
  <si>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</si>
  <si>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</si>
  <si>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</si>
  <si>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</si>
  <si>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</si>
  <si>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</si>
  <si>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</si>
  <si>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</si>
  <si>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</si>
  <si>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13020000</t>
  </si>
  <si>
    <t>Рентна плата за спеціальне використання води</t>
  </si>
  <si>
    <t>13020200</t>
  </si>
  <si>
    <t>Рентна плата за спеціальне використання води водних об`єктів місцевого значення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</si>
  <si>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</si>
  <si>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</si>
  <si>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</si>
  <si>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</si>
  <si>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</si>
  <si>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</si>
  <si>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</si>
  <si>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</si>
  <si>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</si>
  <si>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</si>
  <si>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</si>
  <si>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</si>
  <si>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</si>
  <si>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</si>
  <si>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</si>
  <si>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</si>
  <si>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</si>
  <si>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</si>
  <si>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</si>
  <si>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</si>
  <si>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</si>
  <si>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</si>
  <si>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</si>
  <si>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</si>
  <si>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</si>
  <si>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</si>
  <si>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</si>
  <si>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</si>
  <si>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</si>
  <si>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</si>
  <si>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</si>
  <si>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</si>
  <si>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</si>
  <si>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</si>
  <si>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</si>
  <si>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</si>
  <si>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</si>
  <si>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</si>
  <si>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</si>
  <si>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</si>
  <si>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</si>
  <si>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</si>
  <si>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</si>
  <si>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</si>
  <si>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</si>
  <si>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</si>
  <si>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</si>
  <si>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</si>
  <si>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</si>
  <si>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</si>
  <si>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</si>
  <si>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24000000</t>
  </si>
  <si>
    <t>Інші неподаткові надходження</t>
  </si>
  <si>
    <t>24060000</t>
  </si>
  <si>
    <t>Інші надходження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</si>
  <si>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</si>
  <si>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</si>
  <si>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</si>
  <si>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</si>
  <si>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</si>
  <si>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</si>
  <si>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</si>
  <si>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</si>
  <si>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</si>
  <si>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</si>
  <si>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</si>
  <si>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</si>
  <si>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</si>
  <si>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</si>
  <si>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</si>
  <si>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</si>
  <si>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</si>
  <si>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</si>
  <si>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</si>
  <si>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</si>
  <si>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</si>
  <si>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</si>
  <si>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</si>
  <si>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</si>
  <si>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</si>
  <si>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</si>
  <si>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</si>
  <si>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</si>
  <si>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</si>
  <si>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</si>
  <si>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В.о. начальника фінансового відділу</t>
  </si>
  <si>
    <t>Ганна БОЯРСЬКА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</si>
  <si>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</si>
  <si>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</si>
  <si>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</si>
  <si>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</si>
  <si>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</si>
  <si>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</si>
  <si>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</si>
  <si>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Реструктурована сума заборгованості з плати за землю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</si>
  <si>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</si>
  <si>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</si>
  <si>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</si>
  <si>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21000000</t>
  </si>
  <si>
    <t>Доходи від власності та підприємницької діяльності</t>
  </si>
  <si>
    <t>21080000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</si>
  <si>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</si>
  <si>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</si>
  <si>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</si>
  <si>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</si>
  <si>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</si>
  <si>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</t>
  </si>
  <si>
    <t>Відхилення до виконання за 2023 рік ,+-</t>
  </si>
  <si>
    <t>План на  2023 рік</t>
  </si>
  <si>
    <t>План на  2024 рік</t>
  </si>
  <si>
    <t>Фактичне виконання за 2023 р.</t>
  </si>
  <si>
    <t>Фактичне виконання за 2024 р.</t>
  </si>
  <si>
    <t>Транспортний податок з фізичних осіб</t>
  </si>
  <si>
    <t>Дохідна частина загального фонду бюджету Святогірської міської територіальної громади за 2023-2024 рр.</t>
  </si>
  <si>
    <t>9=7-4</t>
  </si>
  <si>
    <t>ЗВІТ про виконання бюджету Святогірської міської територіальної громади за 2024 рік</t>
  </si>
  <si>
    <t xml:space="preserve">ЗАТВЕРДЖЕНО
Розпорядження начальника Святогірської міської військової адміністрації
06.02.2025  № 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</si>
</sst>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4" fontId="5" fillId="0" borderId="0" xfId="0" applyNumberFormat="1" applyFont="1"/>
    <xf numFmtId="0" fontId="6" fillId="0" borderId="0" xfId="0" applyFont="1"/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7" fillId="3" borderId="1" xfId="0" applyNumberFormat="1" applyFont="1" applyFill="1" applyBorder="1"/>
    <xf numFmtId="0" fontId="0" fillId="0" borderId="0" xfId="0"/>
    <xf numFmtId="0" fontId="0" fillId="0" borderId="0" xfId="0"/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vertical="center"/>
    </xf>
    <xf numFmtId="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8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topLeftCell="D1" zoomScale="80" zoomScaleNormal="80" workbookViewId="0">
      <selection activeCell="H18" sqref="H18"/>
    </sheetView>
  </sheetViews>
  <sheetFormatPr defaultRowHeight="12.75" x14ac:dyDescent="0.2"/>
  <cols>
    <col min="1" max="1" width="0" hidden="1" customWidth="1"/>
    <col min="2" max="2" width="11" style="3" customWidth="1"/>
    <col min="3" max="3" width="68.42578125" style="1" customWidth="1"/>
    <col min="4" max="4" width="28.42578125" style="2" customWidth="1"/>
    <col min="5" max="5" width="23.42578125" style="2" customWidth="1"/>
    <col min="6" max="6" width="19.85546875" style="2" customWidth="1"/>
    <col min="7" max="7" width="28" style="2" customWidth="1"/>
    <col min="8" max="8" width="26" style="2" customWidth="1"/>
    <col min="9" max="9" width="16" style="2" customWidth="1"/>
    <col min="10" max="10" width="32" customWidth="1"/>
    <col min="11" max="11" width="14.5703125" customWidth="1"/>
  </cols>
  <sheetData>
    <row r="1" spans="1:10" ht="15" x14ac:dyDescent="0.25">
      <c r="A1" s="9"/>
      <c r="B1" s="10"/>
      <c r="C1" s="11"/>
      <c r="D1" s="12"/>
      <c r="E1" s="12"/>
      <c r="F1" s="12"/>
      <c r="G1" s="49" t="s">
        <v>144</v>
      </c>
      <c r="H1" s="47"/>
      <c r="I1" s="47"/>
      <c r="J1" s="47"/>
    </row>
    <row r="2" spans="1:10" ht="15" x14ac:dyDescent="0.25">
      <c r="A2" s="9"/>
      <c r="B2" s="10"/>
      <c r="C2" s="11"/>
      <c r="D2" s="12"/>
      <c r="E2" s="12"/>
      <c r="F2" s="12"/>
      <c r="G2" s="47"/>
      <c r="H2" s="47"/>
      <c r="I2" s="47"/>
      <c r="J2" s="47"/>
    </row>
    <row r="3" spans="1:10" ht="40.5" customHeight="1" x14ac:dyDescent="0.25">
      <c r="A3" s="9"/>
      <c r="B3" s="10"/>
      <c r="C3" s="11"/>
      <c r="D3" s="12"/>
      <c r="E3" s="12"/>
      <c r="F3" s="12"/>
      <c r="G3" s="47"/>
      <c r="H3" s="47"/>
      <c r="I3" s="47"/>
      <c r="J3" s="47"/>
    </row>
    <row r="4" spans="1:10" ht="15" x14ac:dyDescent="0.25">
      <c r="A4" s="9"/>
      <c r="B4" s="10"/>
      <c r="C4" s="11"/>
      <c r="D4" s="12"/>
      <c r="E4" s="12"/>
      <c r="F4" s="12"/>
      <c r="G4" s="13"/>
      <c r="H4" s="13"/>
      <c r="I4" s="13"/>
      <c r="J4" s="13"/>
    </row>
    <row r="5" spans="1:10" ht="18.75" x14ac:dyDescent="0.3">
      <c r="A5" s="9"/>
      <c r="B5" s="10"/>
      <c r="C5" s="52" t="s">
        <v>143</v>
      </c>
      <c r="D5" s="53"/>
      <c r="E5" s="53"/>
      <c r="F5" s="53"/>
      <c r="G5" s="53"/>
      <c r="H5" s="53"/>
      <c r="I5" s="53"/>
      <c r="J5" s="53"/>
    </row>
    <row r="6" spans="1:10" ht="18" customHeight="1" x14ac:dyDescent="0.25">
      <c r="A6" s="9"/>
      <c r="B6" s="10"/>
      <c r="C6" s="11"/>
      <c r="D6" s="12"/>
      <c r="E6" s="12"/>
      <c r="F6" s="12"/>
      <c r="G6" s="12"/>
      <c r="H6" s="12"/>
      <c r="I6" s="12"/>
      <c r="J6" s="9"/>
    </row>
    <row r="7" spans="1:10" ht="18.75" x14ac:dyDescent="0.3">
      <c r="A7" s="9"/>
      <c r="B7" s="14"/>
      <c r="C7" s="50" t="s">
        <v>141</v>
      </c>
      <c r="D7" s="51"/>
      <c r="E7" s="51"/>
      <c r="F7" s="51"/>
      <c r="G7" s="51"/>
      <c r="H7" s="51"/>
      <c r="I7" s="51"/>
      <c r="J7" s="9"/>
    </row>
    <row r="8" spans="1:10" ht="15" x14ac:dyDescent="0.25">
      <c r="A8" s="9"/>
      <c r="B8" s="48"/>
      <c r="C8" s="48"/>
      <c r="D8" s="48"/>
      <c r="E8" s="48"/>
      <c r="F8" s="48"/>
      <c r="G8" s="9"/>
      <c r="H8" s="9"/>
      <c r="I8" s="9"/>
      <c r="J8" s="9"/>
    </row>
    <row r="9" spans="1:10" ht="15" x14ac:dyDescent="0.25">
      <c r="A9" s="9"/>
      <c r="B9" s="14"/>
      <c r="C9" s="15"/>
      <c r="D9" s="16"/>
      <c r="E9" s="16"/>
      <c r="F9" s="16"/>
      <c r="G9" s="16"/>
      <c r="H9" s="16"/>
      <c r="I9" s="16"/>
      <c r="J9" s="9"/>
    </row>
    <row r="10" spans="1:10" ht="15" x14ac:dyDescent="0.25">
      <c r="A10" s="9"/>
      <c r="B10" s="48"/>
      <c r="C10" s="48"/>
      <c r="D10" s="48"/>
      <c r="E10" s="48"/>
      <c r="F10" s="48"/>
      <c r="G10" s="9"/>
      <c r="H10" s="9"/>
      <c r="I10" s="9"/>
      <c r="J10" s="9" t="s">
        <v>0</v>
      </c>
    </row>
    <row r="11" spans="1:10" ht="12.75" hidden="1" customHeight="1" x14ac:dyDescent="0.25">
      <c r="A11" s="9"/>
      <c r="B11" s="10"/>
      <c r="C11" s="11"/>
      <c r="D11" s="12"/>
      <c r="E11" s="12"/>
      <c r="F11" s="17" t="s">
        <v>0</v>
      </c>
      <c r="G11" s="12"/>
      <c r="H11" s="12"/>
      <c r="I11" s="17" t="s">
        <v>0</v>
      </c>
      <c r="J11" s="9"/>
    </row>
    <row r="12" spans="1:10" ht="60.75" customHeight="1" x14ac:dyDescent="0.25">
      <c r="A12" s="18"/>
      <c r="B12" s="19" t="s">
        <v>1</v>
      </c>
      <c r="C12" s="20" t="s">
        <v>2</v>
      </c>
      <c r="D12" s="21" t="s">
        <v>136</v>
      </c>
      <c r="E12" s="21" t="s">
        <v>138</v>
      </c>
      <c r="F12" s="22" t="s">
        <v>3</v>
      </c>
      <c r="G12" s="21" t="s">
        <v>137</v>
      </c>
      <c r="H12" s="21" t="s">
        <v>139</v>
      </c>
      <c r="I12" s="22" t="s">
        <v>3</v>
      </c>
      <c r="J12" s="23" t="s">
        <v>135</v>
      </c>
    </row>
    <row r="13" spans="1:10" ht="15" x14ac:dyDescent="0.25">
      <c r="A13" s="18"/>
      <c r="B13" s="24">
        <v>1</v>
      </c>
      <c r="C13" s="25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  <c r="J13" s="18" t="s">
        <v>142</v>
      </c>
    </row>
    <row r="14" spans="1:10" s="8" customFormat="1" ht="15" x14ac:dyDescent="0.25">
      <c r="A14" s="18"/>
      <c r="B14" s="33" t="s">
        <v>4</v>
      </c>
      <c r="C14" s="34" t="s">
        <v>5</v>
      </c>
      <c r="D14" s="41">
        <v>18780440</v>
      </c>
      <c r="E14" s="41">
        <v>21614606.280000001</v>
      </c>
      <c r="F14" s="42">
        <f t="shared" ref="F14:F35" si="0">IF(D14=0,0,E14/D14*100)</f>
        <v>115.09105367073403</v>
      </c>
      <c r="G14" s="41">
        <v>20882945</v>
      </c>
      <c r="H14" s="41">
        <v>32284219.609999999</v>
      </c>
      <c r="I14" s="42">
        <f t="shared" ref="I14:I79" si="1">IF(G14=0,0,H14/G14*100)</f>
        <v>154.59610514704701</v>
      </c>
      <c r="J14" s="38">
        <f t="shared" ref="J14:J45" si="2">H14-E14</f>
        <v>10669613.329999998</v>
      </c>
    </row>
    <row r="15" spans="1:10" s="8" customFormat="1" ht="15" x14ac:dyDescent="0.25">
      <c r="A15" s="18"/>
      <c r="B15" s="33" t="s">
        <v>6</v>
      </c>
      <c r="C15" s="34" t="s">
        <v>7</v>
      </c>
      <c r="D15" s="41">
        <v>14641500</v>
      </c>
      <c r="E15" s="41">
        <v>15350605.710000001</v>
      </c>
      <c r="F15" s="42">
        <f t="shared" si="0"/>
        <v>104.84312201618687</v>
      </c>
      <c r="G15" s="41">
        <v>15161335</v>
      </c>
      <c r="H15" s="41">
        <v>17422933.469999999</v>
      </c>
      <c r="I15" s="42">
        <f t="shared" si="1"/>
        <v>114.91688212152822</v>
      </c>
      <c r="J15" s="38">
        <f t="shared" si="2"/>
        <v>2072327.7599999979</v>
      </c>
    </row>
    <row r="16" spans="1:10" s="8" customFormat="1" ht="15" x14ac:dyDescent="0.25">
      <c r="A16" s="18"/>
      <c r="B16" s="33" t="s">
        <v>8</v>
      </c>
      <c r="C16" s="34" t="s">
        <v>9</v>
      </c>
      <c r="D16" s="41">
        <v>14641500</v>
      </c>
      <c r="E16" s="41">
        <v>15350605.710000001</v>
      </c>
      <c r="F16" s="42">
        <f t="shared" si="0"/>
        <v>104.84312201618687</v>
      </c>
      <c r="G16" s="41">
        <v>15161335</v>
      </c>
      <c r="H16" s="41">
        <v>17396725.469999999</v>
      </c>
      <c r="I16" s="42">
        <f t="shared" si="1"/>
        <v>114.74402135432004</v>
      </c>
      <c r="J16" s="38">
        <f t="shared" si="2"/>
        <v>2046119.7599999979</v>
      </c>
    </row>
    <row r="17" spans="1:10" ht="35.25" customHeight="1" x14ac:dyDescent="0.2">
      <c r="A17" s="26">
        <v>0</v>
      </c>
      <c r="B17" s="36" t="s">
        <v>10</v>
      </c>
      <c r="C17" s="37" t="s">
        <v>11</v>
      </c>
      <c r="D17" s="35">
        <v>13232500</v>
      </c>
      <c r="E17" s="35">
        <v>13823810.59</v>
      </c>
      <c r="F17" s="42">
        <f t="shared" si="0"/>
        <v>104.4686233893822</v>
      </c>
      <c r="G17" s="35">
        <v>14790385</v>
      </c>
      <c r="H17" s="35">
        <v>16704877.84</v>
      </c>
      <c r="I17" s="42">
        <f t="shared" si="1"/>
        <v>112.94417177105261</v>
      </c>
      <c r="J17" s="38">
        <f t="shared" si="2"/>
        <v>2881067.25</v>
      </c>
    </row>
    <row r="18" spans="1:10" ht="57" customHeight="1" x14ac:dyDescent="0.2">
      <c r="A18" s="26">
        <v>0</v>
      </c>
      <c r="B18" s="36" t="s">
        <v>12</v>
      </c>
      <c r="C18" s="37" t="s">
        <v>13</v>
      </c>
      <c r="D18" s="35">
        <v>1000000</v>
      </c>
      <c r="E18" s="35">
        <v>971787.54</v>
      </c>
      <c r="F18" s="42">
        <f t="shared" si="0"/>
        <v>97.178753999999998</v>
      </c>
      <c r="G18" s="35">
        <v>0</v>
      </c>
      <c r="H18" s="35">
        <v>0</v>
      </c>
      <c r="I18" s="42">
        <f t="shared" si="1"/>
        <v>0</v>
      </c>
      <c r="J18" s="38">
        <f t="shared" si="2"/>
        <v>-971787.54</v>
      </c>
    </row>
    <row r="19" spans="1:10" ht="33" customHeight="1" x14ac:dyDescent="0.2">
      <c r="A19" s="26">
        <v>0</v>
      </c>
      <c r="B19" s="36" t="s">
        <v>14</v>
      </c>
      <c r="C19" s="37" t="s">
        <v>15</v>
      </c>
      <c r="D19" s="35">
        <v>397000</v>
      </c>
      <c r="E19" s="35">
        <v>508426.76</v>
      </c>
      <c r="F19" s="42">
        <f t="shared" si="0"/>
        <v>128.06719395465996</v>
      </c>
      <c r="G19" s="35">
        <v>345950</v>
      </c>
      <c r="H19" s="35">
        <v>581306.21</v>
      </c>
      <c r="I19" s="42">
        <f t="shared" si="1"/>
        <v>168.03185720479837</v>
      </c>
      <c r="J19" s="38">
        <f t="shared" si="2"/>
        <v>72879.449999999953</v>
      </c>
    </row>
    <row r="20" spans="1:10" ht="36" customHeight="1" x14ac:dyDescent="0.2">
      <c r="A20" s="26">
        <v>0</v>
      </c>
      <c r="B20" s="36" t="s">
        <v>16</v>
      </c>
      <c r="C20" s="37" t="s">
        <v>17</v>
      </c>
      <c r="D20" s="35">
        <v>12000</v>
      </c>
      <c r="E20" s="35">
        <v>46580.82</v>
      </c>
      <c r="F20" s="42">
        <f t="shared" si="0"/>
        <v>388.17349999999999</v>
      </c>
      <c r="G20" s="35">
        <v>25000</v>
      </c>
      <c r="H20" s="35">
        <v>76342.78</v>
      </c>
      <c r="I20" s="42">
        <f t="shared" si="1"/>
        <v>305.37112000000002</v>
      </c>
      <c r="J20" s="38">
        <f t="shared" si="2"/>
        <v>29761.96</v>
      </c>
    </row>
    <row r="21" spans="1:10" s="4" customFormat="1" ht="35.25" customHeight="1" x14ac:dyDescent="0.2">
      <c r="A21" s="26"/>
      <c r="B21" s="36">
        <v>11011300</v>
      </c>
      <c r="C21" s="37" t="s">
        <v>115</v>
      </c>
      <c r="D21" s="35">
        <v>0</v>
      </c>
      <c r="E21" s="35">
        <v>0</v>
      </c>
      <c r="F21" s="42">
        <f t="shared" si="0"/>
        <v>0</v>
      </c>
      <c r="G21" s="35">
        <v>0</v>
      </c>
      <c r="H21" s="35">
        <v>34198.639999999999</v>
      </c>
      <c r="I21" s="42">
        <f t="shared" si="1"/>
        <v>0</v>
      </c>
      <c r="J21" s="38">
        <f t="shared" si="2"/>
        <v>34198.639999999999</v>
      </c>
    </row>
    <row r="22" spans="1:10" s="5" customFormat="1" ht="15" x14ac:dyDescent="0.2">
      <c r="A22" s="26"/>
      <c r="B22" s="33" t="s">
        <v>116</v>
      </c>
      <c r="C22" s="34" t="s">
        <v>117</v>
      </c>
      <c r="D22" s="41">
        <v>0</v>
      </c>
      <c r="E22" s="41">
        <v>0</v>
      </c>
      <c r="F22" s="42">
        <f t="shared" si="0"/>
        <v>0</v>
      </c>
      <c r="G22" s="41">
        <v>0</v>
      </c>
      <c r="H22" s="41">
        <v>26208</v>
      </c>
      <c r="I22" s="42">
        <f t="shared" si="1"/>
        <v>0</v>
      </c>
      <c r="J22" s="38">
        <f t="shared" si="2"/>
        <v>26208</v>
      </c>
    </row>
    <row r="23" spans="1:10" s="5" customFormat="1" ht="30.75" customHeight="1" x14ac:dyDescent="0.2">
      <c r="A23" s="26"/>
      <c r="B23" s="36" t="s">
        <v>118</v>
      </c>
      <c r="C23" s="37" t="s">
        <v>119</v>
      </c>
      <c r="D23" s="35">
        <v>0</v>
      </c>
      <c r="E23" s="35">
        <v>0</v>
      </c>
      <c r="F23" s="42">
        <f t="shared" si="0"/>
        <v>0</v>
      </c>
      <c r="G23" s="35">
        <v>0</v>
      </c>
      <c r="H23" s="35">
        <v>26208</v>
      </c>
      <c r="I23" s="42">
        <f t="shared" si="1"/>
        <v>0</v>
      </c>
      <c r="J23" s="38">
        <f t="shared" si="2"/>
        <v>26208</v>
      </c>
    </row>
    <row r="24" spans="1:10" s="8" customFormat="1" ht="15" x14ac:dyDescent="0.2">
      <c r="A24" s="26"/>
      <c r="B24" s="33" t="s">
        <v>18</v>
      </c>
      <c r="C24" s="34" t="s">
        <v>19</v>
      </c>
      <c r="D24" s="41">
        <v>30000</v>
      </c>
      <c r="E24" s="41">
        <v>59086.559999999998</v>
      </c>
      <c r="F24" s="42">
        <f t="shared" si="0"/>
        <v>196.95519999999999</v>
      </c>
      <c r="G24" s="41">
        <v>62000</v>
      </c>
      <c r="H24" s="41">
        <v>62089.88</v>
      </c>
      <c r="I24" s="42">
        <f t="shared" si="1"/>
        <v>100.14496774193549</v>
      </c>
      <c r="J24" s="38">
        <f t="shared" si="2"/>
        <v>3003.3199999999997</v>
      </c>
    </row>
    <row r="25" spans="1:10" s="8" customFormat="1" ht="15" x14ac:dyDescent="0.2">
      <c r="A25" s="26"/>
      <c r="B25" s="33" t="s">
        <v>20</v>
      </c>
      <c r="C25" s="34" t="s">
        <v>21</v>
      </c>
      <c r="D25" s="41">
        <v>30000</v>
      </c>
      <c r="E25" s="41">
        <v>57210.58</v>
      </c>
      <c r="F25" s="42">
        <f t="shared" si="0"/>
        <v>190.70193333333333</v>
      </c>
      <c r="G25" s="41">
        <v>60000</v>
      </c>
      <c r="H25" s="41">
        <v>60811.79</v>
      </c>
      <c r="I25" s="42">
        <f t="shared" si="1"/>
        <v>101.35298333333334</v>
      </c>
      <c r="J25" s="38">
        <f t="shared" si="2"/>
        <v>3601.2099999999991</v>
      </c>
    </row>
    <row r="26" spans="1:10" ht="48.75" customHeight="1" x14ac:dyDescent="0.2">
      <c r="A26" s="26">
        <v>0</v>
      </c>
      <c r="B26" s="36" t="s">
        <v>22</v>
      </c>
      <c r="C26" s="37" t="s">
        <v>23</v>
      </c>
      <c r="D26" s="35">
        <v>30000</v>
      </c>
      <c r="E26" s="35">
        <v>57210.58</v>
      </c>
      <c r="F26" s="42">
        <f t="shared" si="0"/>
        <v>190.70193333333333</v>
      </c>
      <c r="G26" s="35">
        <v>60000</v>
      </c>
      <c r="H26" s="35">
        <v>60811.79</v>
      </c>
      <c r="I26" s="42">
        <f t="shared" si="1"/>
        <v>101.35298333333334</v>
      </c>
      <c r="J26" s="38">
        <f t="shared" si="2"/>
        <v>3601.2099999999991</v>
      </c>
    </row>
    <row r="27" spans="1:10" s="8" customFormat="1" ht="15" x14ac:dyDescent="0.2">
      <c r="A27" s="26"/>
      <c r="B27" s="33" t="s">
        <v>24</v>
      </c>
      <c r="C27" s="34" t="s">
        <v>25</v>
      </c>
      <c r="D27" s="41">
        <v>0</v>
      </c>
      <c r="E27" s="41">
        <v>-29.85</v>
      </c>
      <c r="F27" s="42">
        <f t="shared" si="0"/>
        <v>0</v>
      </c>
      <c r="G27" s="41">
        <v>0</v>
      </c>
      <c r="H27" s="41">
        <v>0</v>
      </c>
      <c r="I27" s="42">
        <f t="shared" si="1"/>
        <v>0</v>
      </c>
      <c r="J27" s="38">
        <f t="shared" si="2"/>
        <v>29.85</v>
      </c>
    </row>
    <row r="28" spans="1:10" ht="32.25" customHeight="1" x14ac:dyDescent="0.2">
      <c r="A28" s="26">
        <v>0</v>
      </c>
      <c r="B28" s="36" t="s">
        <v>26</v>
      </c>
      <c r="C28" s="37" t="s">
        <v>27</v>
      </c>
      <c r="D28" s="35">
        <v>0</v>
      </c>
      <c r="E28" s="35">
        <v>-29.85</v>
      </c>
      <c r="F28" s="42">
        <f t="shared" si="0"/>
        <v>0</v>
      </c>
      <c r="G28" s="35">
        <v>0</v>
      </c>
      <c r="H28" s="35">
        <v>0</v>
      </c>
      <c r="I28" s="42">
        <f t="shared" si="1"/>
        <v>0</v>
      </c>
      <c r="J28" s="38">
        <f t="shared" si="2"/>
        <v>29.85</v>
      </c>
    </row>
    <row r="29" spans="1:10" s="8" customFormat="1" ht="29.25" customHeight="1" x14ac:dyDescent="0.2">
      <c r="A29" s="26"/>
      <c r="B29" s="33" t="s">
        <v>28</v>
      </c>
      <c r="C29" s="34" t="s">
        <v>29</v>
      </c>
      <c r="D29" s="41">
        <v>0</v>
      </c>
      <c r="E29" s="41">
        <v>1905.83</v>
      </c>
      <c r="F29" s="42">
        <f t="shared" si="0"/>
        <v>0</v>
      </c>
      <c r="G29" s="41">
        <v>2000</v>
      </c>
      <c r="H29" s="41">
        <v>1278.0899999999999</v>
      </c>
      <c r="I29" s="42">
        <f t="shared" si="1"/>
        <v>63.904499999999999</v>
      </c>
      <c r="J29" s="38">
        <f t="shared" si="2"/>
        <v>-627.74</v>
      </c>
    </row>
    <row r="30" spans="1:10" ht="25.5" x14ac:dyDescent="0.2">
      <c r="A30" s="26">
        <v>0</v>
      </c>
      <c r="B30" s="36" t="s">
        <v>30</v>
      </c>
      <c r="C30" s="37" t="s">
        <v>31</v>
      </c>
      <c r="D30" s="35">
        <v>0</v>
      </c>
      <c r="E30" s="35">
        <v>1905.83</v>
      </c>
      <c r="F30" s="42">
        <f t="shared" si="0"/>
        <v>0</v>
      </c>
      <c r="G30" s="35">
        <v>2000</v>
      </c>
      <c r="H30" s="35">
        <v>1278.0899999999999</v>
      </c>
      <c r="I30" s="42">
        <f t="shared" si="1"/>
        <v>63.904499999999999</v>
      </c>
      <c r="J30" s="38">
        <f t="shared" si="2"/>
        <v>-627.74</v>
      </c>
    </row>
    <row r="31" spans="1:10" s="8" customFormat="1" ht="15" x14ac:dyDescent="0.2">
      <c r="A31" s="26"/>
      <c r="B31" s="33" t="s">
        <v>32</v>
      </c>
      <c r="C31" s="34" t="s">
        <v>33</v>
      </c>
      <c r="D31" s="41">
        <v>160000</v>
      </c>
      <c r="E31" s="41">
        <v>165789.47</v>
      </c>
      <c r="F31" s="42">
        <f t="shared" si="0"/>
        <v>103.61841874999999</v>
      </c>
      <c r="G31" s="41">
        <v>62000</v>
      </c>
      <c r="H31" s="41">
        <v>2987609.51</v>
      </c>
      <c r="I31" s="42">
        <f t="shared" si="1"/>
        <v>4818.7250161290322</v>
      </c>
      <c r="J31" s="38">
        <f t="shared" si="2"/>
        <v>2821820.0399999996</v>
      </c>
    </row>
    <row r="32" spans="1:10" s="8" customFormat="1" ht="15" x14ac:dyDescent="0.2">
      <c r="A32" s="26"/>
      <c r="B32" s="33" t="s">
        <v>34</v>
      </c>
      <c r="C32" s="34" t="s">
        <v>35</v>
      </c>
      <c r="D32" s="41">
        <v>25000</v>
      </c>
      <c r="E32" s="41">
        <v>441.85</v>
      </c>
      <c r="F32" s="42">
        <f t="shared" si="0"/>
        <v>1.7674000000000003</v>
      </c>
      <c r="G32" s="41">
        <v>5000</v>
      </c>
      <c r="H32" s="41">
        <v>128279.71</v>
      </c>
      <c r="I32" s="42">
        <f t="shared" si="1"/>
        <v>2565.5942</v>
      </c>
      <c r="J32" s="38">
        <f t="shared" si="2"/>
        <v>127837.86</v>
      </c>
    </row>
    <row r="33" spans="1:10" ht="15" x14ac:dyDescent="0.2">
      <c r="A33" s="26">
        <v>0</v>
      </c>
      <c r="B33" s="36" t="s">
        <v>36</v>
      </c>
      <c r="C33" s="37" t="s">
        <v>37</v>
      </c>
      <c r="D33" s="35">
        <v>25000</v>
      </c>
      <c r="E33" s="35">
        <v>441.85</v>
      </c>
      <c r="F33" s="42">
        <f t="shared" si="0"/>
        <v>1.7674000000000003</v>
      </c>
      <c r="G33" s="35">
        <v>5000</v>
      </c>
      <c r="H33" s="35">
        <v>128279.71</v>
      </c>
      <c r="I33" s="42">
        <f t="shared" si="1"/>
        <v>2565.5942</v>
      </c>
      <c r="J33" s="38">
        <f t="shared" si="2"/>
        <v>127837.86</v>
      </c>
    </row>
    <row r="34" spans="1:10" s="8" customFormat="1" ht="25.5" x14ac:dyDescent="0.2">
      <c r="A34" s="26"/>
      <c r="B34" s="33" t="s">
        <v>38</v>
      </c>
      <c r="C34" s="34" t="s">
        <v>39</v>
      </c>
      <c r="D34" s="41">
        <v>125000</v>
      </c>
      <c r="E34" s="41">
        <v>1552.68</v>
      </c>
      <c r="F34" s="42">
        <f t="shared" si="0"/>
        <v>1.2421440000000001</v>
      </c>
      <c r="G34" s="41">
        <v>15000</v>
      </c>
      <c r="H34" s="41">
        <v>827237.08</v>
      </c>
      <c r="I34" s="42">
        <f t="shared" si="1"/>
        <v>5514.9138666666668</v>
      </c>
      <c r="J34" s="38">
        <f t="shared" si="2"/>
        <v>825684.39999999991</v>
      </c>
    </row>
    <row r="35" spans="1:10" ht="15" x14ac:dyDescent="0.2">
      <c r="A35" s="26">
        <v>0</v>
      </c>
      <c r="B35" s="36" t="s">
        <v>40</v>
      </c>
      <c r="C35" s="37" t="s">
        <v>37</v>
      </c>
      <c r="D35" s="35">
        <v>125000</v>
      </c>
      <c r="E35" s="35">
        <v>1552.68</v>
      </c>
      <c r="F35" s="42">
        <f t="shared" si="0"/>
        <v>1.2421440000000001</v>
      </c>
      <c r="G35" s="35">
        <v>15000</v>
      </c>
      <c r="H35" s="35">
        <v>827237.08</v>
      </c>
      <c r="I35" s="42">
        <f t="shared" si="1"/>
        <v>5514.9138666666668</v>
      </c>
      <c r="J35" s="38">
        <f t="shared" si="2"/>
        <v>825684.39999999991</v>
      </c>
    </row>
    <row r="36" spans="1:10" s="8" customFormat="1" ht="25.5" x14ac:dyDescent="0.2">
      <c r="A36" s="26"/>
      <c r="B36" s="33" t="s">
        <v>41</v>
      </c>
      <c r="C36" s="34" t="s">
        <v>42</v>
      </c>
      <c r="D36" s="41">
        <v>10000</v>
      </c>
      <c r="E36" s="41">
        <v>163794.94</v>
      </c>
      <c r="F36" s="42">
        <v>93.281666666666666</v>
      </c>
      <c r="G36" s="41">
        <v>42000</v>
      </c>
      <c r="H36" s="41">
        <v>2032092.72</v>
      </c>
      <c r="I36" s="42">
        <f t="shared" si="1"/>
        <v>4838.3159999999998</v>
      </c>
      <c r="J36" s="38">
        <f t="shared" si="2"/>
        <v>1868297.78</v>
      </c>
    </row>
    <row r="37" spans="1:10" ht="61.5" customHeight="1" x14ac:dyDescent="0.2">
      <c r="A37" s="26">
        <v>0</v>
      </c>
      <c r="B37" s="36" t="s">
        <v>43</v>
      </c>
      <c r="C37" s="37" t="s">
        <v>44</v>
      </c>
      <c r="D37" s="35">
        <v>0</v>
      </c>
      <c r="E37" s="35">
        <v>159941.64000000001</v>
      </c>
      <c r="F37" s="42">
        <f t="shared" ref="F37:F49" si="3">IF(D37=0,0,E37/D37*100)</f>
        <v>0</v>
      </c>
      <c r="G37" s="35">
        <v>40000</v>
      </c>
      <c r="H37" s="35">
        <v>2024291.72</v>
      </c>
      <c r="I37" s="42">
        <f t="shared" si="1"/>
        <v>5060.7293</v>
      </c>
      <c r="J37" s="38">
        <f t="shared" si="2"/>
        <v>1864350.08</v>
      </c>
    </row>
    <row r="38" spans="1:10" ht="60.75" customHeight="1" x14ac:dyDescent="0.2">
      <c r="A38" s="26">
        <v>0</v>
      </c>
      <c r="B38" s="36" t="s">
        <v>45</v>
      </c>
      <c r="C38" s="37" t="s">
        <v>46</v>
      </c>
      <c r="D38" s="35">
        <v>10000</v>
      </c>
      <c r="E38" s="35">
        <v>3853.3</v>
      </c>
      <c r="F38" s="42">
        <f t="shared" si="3"/>
        <v>38.533000000000001</v>
      </c>
      <c r="G38" s="35">
        <v>2000</v>
      </c>
      <c r="H38" s="35">
        <v>7801</v>
      </c>
      <c r="I38" s="42">
        <f t="shared" si="1"/>
        <v>390.05</v>
      </c>
      <c r="J38" s="38">
        <f t="shared" si="2"/>
        <v>3947.7</v>
      </c>
    </row>
    <row r="39" spans="1:10" s="8" customFormat="1" ht="25.5" x14ac:dyDescent="0.2">
      <c r="A39" s="26"/>
      <c r="B39" s="33" t="s">
        <v>47</v>
      </c>
      <c r="C39" s="34" t="s">
        <v>48</v>
      </c>
      <c r="D39" s="41">
        <v>3948940</v>
      </c>
      <c r="E39" s="41">
        <v>6039124.54</v>
      </c>
      <c r="F39" s="42">
        <f t="shared" si="3"/>
        <v>152.93026837581732</v>
      </c>
      <c r="G39" s="41">
        <v>5597610</v>
      </c>
      <c r="H39" s="41">
        <v>11811586.75</v>
      </c>
      <c r="I39" s="42">
        <f t="shared" si="1"/>
        <v>211.01124855072078</v>
      </c>
      <c r="J39" s="38">
        <f t="shared" si="2"/>
        <v>5772462.21</v>
      </c>
    </row>
    <row r="40" spans="1:10" s="8" customFormat="1" ht="15" x14ac:dyDescent="0.2">
      <c r="A40" s="26"/>
      <c r="B40" s="33" t="s">
        <v>49</v>
      </c>
      <c r="C40" s="34" t="s">
        <v>50</v>
      </c>
      <c r="D40" s="41">
        <v>1381340</v>
      </c>
      <c r="E40" s="41">
        <v>1648231.9</v>
      </c>
      <c r="F40" s="42">
        <f t="shared" si="3"/>
        <v>119.32123155776276</v>
      </c>
      <c r="G40" s="41">
        <v>1611610</v>
      </c>
      <c r="H40" s="41">
        <v>3419055.87</v>
      </c>
      <c r="I40" s="42">
        <f t="shared" si="1"/>
        <v>212.15156706647389</v>
      </c>
      <c r="J40" s="38">
        <f t="shared" si="2"/>
        <v>1770823.9700000002</v>
      </c>
    </row>
    <row r="41" spans="1:10" ht="33" customHeight="1" x14ac:dyDescent="0.2">
      <c r="A41" s="26">
        <v>0</v>
      </c>
      <c r="B41" s="36" t="s">
        <v>51</v>
      </c>
      <c r="C41" s="37" t="s">
        <v>52</v>
      </c>
      <c r="D41" s="35">
        <v>0</v>
      </c>
      <c r="E41" s="35">
        <v>1364.36</v>
      </c>
      <c r="F41" s="42">
        <f t="shared" si="3"/>
        <v>0</v>
      </c>
      <c r="G41" s="35">
        <v>1450</v>
      </c>
      <c r="H41" s="35">
        <v>2233.86</v>
      </c>
      <c r="I41" s="42">
        <f t="shared" si="1"/>
        <v>154.05931034482759</v>
      </c>
      <c r="J41" s="38">
        <f t="shared" si="2"/>
        <v>869.50000000000023</v>
      </c>
    </row>
    <row r="42" spans="1:10" s="6" customFormat="1" ht="36.75" customHeight="1" x14ac:dyDescent="0.2">
      <c r="A42" s="26"/>
      <c r="B42" s="36">
        <v>18010200</v>
      </c>
      <c r="C42" s="37" t="s">
        <v>120</v>
      </c>
      <c r="D42" s="35">
        <v>0</v>
      </c>
      <c r="E42" s="35">
        <v>54.02</v>
      </c>
      <c r="F42" s="42">
        <f t="shared" si="3"/>
        <v>0</v>
      </c>
      <c r="G42" s="35">
        <v>0</v>
      </c>
      <c r="H42" s="35">
        <v>123740.5</v>
      </c>
      <c r="I42" s="42">
        <f t="shared" si="1"/>
        <v>0</v>
      </c>
      <c r="J42" s="38">
        <f t="shared" si="2"/>
        <v>123686.48</v>
      </c>
    </row>
    <row r="43" spans="1:10" s="6" customFormat="1" ht="36" customHeight="1" x14ac:dyDescent="0.2">
      <c r="A43" s="26"/>
      <c r="B43" s="36">
        <v>18010300</v>
      </c>
      <c r="C43" s="37" t="s">
        <v>121</v>
      </c>
      <c r="D43" s="35">
        <v>0</v>
      </c>
      <c r="E43" s="35">
        <v>958.58</v>
      </c>
      <c r="F43" s="42">
        <f t="shared" si="3"/>
        <v>0</v>
      </c>
      <c r="G43" s="35">
        <v>1160</v>
      </c>
      <c r="H43" s="35">
        <v>27948.31</v>
      </c>
      <c r="I43" s="42">
        <f t="shared" si="1"/>
        <v>2409.3370689655176</v>
      </c>
      <c r="J43" s="38">
        <f t="shared" si="2"/>
        <v>26989.73</v>
      </c>
    </row>
    <row r="44" spans="1:10" ht="51.75" customHeight="1" x14ac:dyDescent="0.2">
      <c r="A44" s="26">
        <v>0</v>
      </c>
      <c r="B44" s="36" t="s">
        <v>53</v>
      </c>
      <c r="C44" s="37" t="s">
        <v>54</v>
      </c>
      <c r="D44" s="35">
        <v>275000</v>
      </c>
      <c r="E44" s="35">
        <v>276139.68</v>
      </c>
      <c r="F44" s="42">
        <f t="shared" si="3"/>
        <v>100.4144290909091</v>
      </c>
      <c r="G44" s="35">
        <v>300000</v>
      </c>
      <c r="H44" s="35">
        <v>451454.93</v>
      </c>
      <c r="I44" s="42">
        <f t="shared" si="1"/>
        <v>150.48497666666668</v>
      </c>
      <c r="J44" s="38">
        <f t="shared" si="2"/>
        <v>175315.25</v>
      </c>
    </row>
    <row r="45" spans="1:10" ht="15" x14ac:dyDescent="0.2">
      <c r="A45" s="26">
        <v>0</v>
      </c>
      <c r="B45" s="36" t="s">
        <v>55</v>
      </c>
      <c r="C45" s="37" t="s">
        <v>56</v>
      </c>
      <c r="D45" s="35">
        <v>510000</v>
      </c>
      <c r="E45" s="35">
        <v>802214.53</v>
      </c>
      <c r="F45" s="42">
        <f t="shared" si="3"/>
        <v>157.29696666666669</v>
      </c>
      <c r="G45" s="35">
        <v>800000</v>
      </c>
      <c r="H45" s="35">
        <v>1214491.51</v>
      </c>
      <c r="I45" s="42">
        <f t="shared" si="1"/>
        <v>151.81143875000001</v>
      </c>
      <c r="J45" s="38">
        <f t="shared" si="2"/>
        <v>412276.98</v>
      </c>
    </row>
    <row r="46" spans="1:10" ht="15" x14ac:dyDescent="0.2">
      <c r="A46" s="26">
        <v>0</v>
      </c>
      <c r="B46" s="36" t="s">
        <v>57</v>
      </c>
      <c r="C46" s="37" t="s">
        <v>58</v>
      </c>
      <c r="D46" s="35">
        <v>540000</v>
      </c>
      <c r="E46" s="35">
        <v>538024.61</v>
      </c>
      <c r="F46" s="42">
        <f t="shared" si="3"/>
        <v>99.634187037037037</v>
      </c>
      <c r="G46" s="35">
        <v>475000</v>
      </c>
      <c r="H46" s="35">
        <v>1015592.15</v>
      </c>
      <c r="I46" s="42">
        <f t="shared" si="1"/>
        <v>213.80887368421054</v>
      </c>
      <c r="J46" s="38">
        <f t="shared" ref="J46:J77" si="4">H46-E46</f>
        <v>477567.54000000004</v>
      </c>
    </row>
    <row r="47" spans="1:10" ht="15" x14ac:dyDescent="0.2">
      <c r="A47" s="26">
        <v>0</v>
      </c>
      <c r="B47" s="36" t="s">
        <v>59</v>
      </c>
      <c r="C47" s="37" t="s">
        <v>60</v>
      </c>
      <c r="D47" s="35">
        <v>1440</v>
      </c>
      <c r="E47" s="35">
        <v>2767.21</v>
      </c>
      <c r="F47" s="42">
        <f t="shared" si="3"/>
        <v>192.16736111111112</v>
      </c>
      <c r="G47" s="35">
        <v>4000</v>
      </c>
      <c r="H47" s="35">
        <v>99203.34</v>
      </c>
      <c r="I47" s="42">
        <f t="shared" si="1"/>
        <v>2480.0834999999997</v>
      </c>
      <c r="J47" s="38">
        <f t="shared" si="4"/>
        <v>96436.12999999999</v>
      </c>
    </row>
    <row r="48" spans="1:10" s="7" customFormat="1" ht="15" x14ac:dyDescent="0.2">
      <c r="A48" s="26"/>
      <c r="B48" s="36">
        <v>18010800</v>
      </c>
      <c r="C48" s="37" t="s">
        <v>122</v>
      </c>
      <c r="D48" s="35">
        <v>0</v>
      </c>
      <c r="E48" s="35">
        <v>60</v>
      </c>
      <c r="F48" s="42">
        <f t="shared" si="3"/>
        <v>0</v>
      </c>
      <c r="G48" s="35">
        <v>0</v>
      </c>
      <c r="H48" s="35">
        <v>-60</v>
      </c>
      <c r="I48" s="42">
        <f t="shared" si="1"/>
        <v>0</v>
      </c>
      <c r="J48" s="38">
        <f t="shared" si="4"/>
        <v>-120</v>
      </c>
    </row>
    <row r="49" spans="1:10" ht="15" x14ac:dyDescent="0.2">
      <c r="A49" s="26">
        <v>0</v>
      </c>
      <c r="B49" s="36" t="s">
        <v>61</v>
      </c>
      <c r="C49" s="37" t="s">
        <v>62</v>
      </c>
      <c r="D49" s="35">
        <v>54900</v>
      </c>
      <c r="E49" s="35">
        <v>26148.91</v>
      </c>
      <c r="F49" s="42">
        <f t="shared" si="3"/>
        <v>47.630072859744992</v>
      </c>
      <c r="G49" s="35">
        <v>30000</v>
      </c>
      <c r="H49" s="35">
        <v>484451.27</v>
      </c>
      <c r="I49" s="42">
        <f t="shared" si="1"/>
        <v>1614.8375666666666</v>
      </c>
      <c r="J49" s="38">
        <f t="shared" si="4"/>
        <v>458302.36000000004</v>
      </c>
    </row>
    <row r="50" spans="1:10" s="40" customFormat="1" ht="15" x14ac:dyDescent="0.2">
      <c r="A50" s="26"/>
      <c r="B50" s="36">
        <v>18011000</v>
      </c>
      <c r="C50" s="37" t="s">
        <v>140</v>
      </c>
      <c r="D50" s="35">
        <v>0</v>
      </c>
      <c r="E50" s="35">
        <v>500</v>
      </c>
      <c r="F50" s="42"/>
      <c r="G50" s="35">
        <v>0</v>
      </c>
      <c r="H50" s="35">
        <v>0</v>
      </c>
      <c r="I50" s="42">
        <f t="shared" si="1"/>
        <v>0</v>
      </c>
      <c r="J50" s="38">
        <f t="shared" si="4"/>
        <v>-500</v>
      </c>
    </row>
    <row r="51" spans="1:10" s="7" customFormat="1" ht="15" x14ac:dyDescent="0.2">
      <c r="A51" s="26"/>
      <c r="B51" s="33">
        <v>18030000</v>
      </c>
      <c r="C51" s="34" t="s">
        <v>123</v>
      </c>
      <c r="D51" s="41">
        <v>0</v>
      </c>
      <c r="E51" s="41">
        <v>92713</v>
      </c>
      <c r="F51" s="42">
        <f t="shared" ref="F51:F75" si="5">IF(D51=0,0,E51/D51*100)</f>
        <v>0</v>
      </c>
      <c r="G51" s="41">
        <v>36000</v>
      </c>
      <c r="H51" s="41">
        <v>266773.90000000002</v>
      </c>
      <c r="I51" s="42">
        <f t="shared" si="1"/>
        <v>741.03861111111109</v>
      </c>
      <c r="J51" s="38">
        <f t="shared" si="4"/>
        <v>174060.90000000002</v>
      </c>
    </row>
    <row r="52" spans="1:10" s="7" customFormat="1" ht="15" x14ac:dyDescent="0.2">
      <c r="A52" s="26"/>
      <c r="B52" s="36">
        <v>18030100</v>
      </c>
      <c r="C52" s="37" t="s">
        <v>124</v>
      </c>
      <c r="D52" s="35">
        <v>0</v>
      </c>
      <c r="E52" s="35">
        <v>0</v>
      </c>
      <c r="F52" s="42">
        <f t="shared" si="5"/>
        <v>0</v>
      </c>
      <c r="G52" s="35">
        <v>0</v>
      </c>
      <c r="H52" s="35">
        <v>-1075.5899999999999</v>
      </c>
      <c r="I52" s="42">
        <f t="shared" si="1"/>
        <v>0</v>
      </c>
      <c r="J52" s="38">
        <f t="shared" si="4"/>
        <v>-1075.5899999999999</v>
      </c>
    </row>
    <row r="53" spans="1:10" s="7" customFormat="1" ht="15" x14ac:dyDescent="0.2">
      <c r="A53" s="26"/>
      <c r="B53" s="36">
        <v>18030200</v>
      </c>
      <c r="C53" s="37" t="s">
        <v>125</v>
      </c>
      <c r="D53" s="35">
        <v>0</v>
      </c>
      <c r="E53" s="35">
        <v>92713</v>
      </c>
      <c r="F53" s="42">
        <f t="shared" si="5"/>
        <v>0</v>
      </c>
      <c r="G53" s="35">
        <v>36000</v>
      </c>
      <c r="H53" s="35">
        <v>267849.49</v>
      </c>
      <c r="I53" s="42">
        <f t="shared" si="1"/>
        <v>744.0263611111111</v>
      </c>
      <c r="J53" s="38">
        <f t="shared" si="4"/>
        <v>175136.49</v>
      </c>
    </row>
    <row r="54" spans="1:10" s="8" customFormat="1" ht="15" x14ac:dyDescent="0.2">
      <c r="A54" s="26"/>
      <c r="B54" s="33" t="s">
        <v>63</v>
      </c>
      <c r="C54" s="34" t="s">
        <v>64</v>
      </c>
      <c r="D54" s="41">
        <v>2567600</v>
      </c>
      <c r="E54" s="41">
        <v>4298179.6399999997</v>
      </c>
      <c r="F54" s="42">
        <f t="shared" si="5"/>
        <v>167.40067144415016</v>
      </c>
      <c r="G54" s="41">
        <v>3950000</v>
      </c>
      <c r="H54" s="41">
        <v>8125756.9800000004</v>
      </c>
      <c r="I54" s="42">
        <f t="shared" si="1"/>
        <v>205.71536658227848</v>
      </c>
      <c r="J54" s="38">
        <f t="shared" si="4"/>
        <v>3827577.3400000008</v>
      </c>
    </row>
    <row r="55" spans="1:10" ht="15" x14ac:dyDescent="0.2">
      <c r="A55" s="26">
        <v>0</v>
      </c>
      <c r="B55" s="36" t="s">
        <v>65</v>
      </c>
      <c r="C55" s="37" t="s">
        <v>66</v>
      </c>
      <c r="D55" s="35">
        <v>162000</v>
      </c>
      <c r="E55" s="35">
        <v>143045.07</v>
      </c>
      <c r="F55" s="42">
        <f t="shared" si="5"/>
        <v>88.299425925925931</v>
      </c>
      <c r="G55" s="35">
        <v>200000</v>
      </c>
      <c r="H55" s="35">
        <v>418746.66</v>
      </c>
      <c r="I55" s="42">
        <f t="shared" si="1"/>
        <v>209.37332999999998</v>
      </c>
      <c r="J55" s="38">
        <f t="shared" si="4"/>
        <v>275701.58999999997</v>
      </c>
    </row>
    <row r="56" spans="1:10" ht="15" x14ac:dyDescent="0.2">
      <c r="A56" s="26">
        <v>0</v>
      </c>
      <c r="B56" s="36" t="s">
        <v>67</v>
      </c>
      <c r="C56" s="37" t="s">
        <v>68</v>
      </c>
      <c r="D56" s="35">
        <v>1829600</v>
      </c>
      <c r="E56" s="35">
        <v>3219407.11</v>
      </c>
      <c r="F56" s="42">
        <f t="shared" si="5"/>
        <v>175.96234750765194</v>
      </c>
      <c r="G56" s="35">
        <v>3000000</v>
      </c>
      <c r="H56" s="35">
        <v>6764557.0700000003</v>
      </c>
      <c r="I56" s="42">
        <f t="shared" si="1"/>
        <v>225.48523566666668</v>
      </c>
      <c r="J56" s="38">
        <f t="shared" si="4"/>
        <v>3545149.9600000004</v>
      </c>
    </row>
    <row r="57" spans="1:10" ht="52.5" customHeight="1" x14ac:dyDescent="0.2">
      <c r="A57" s="26">
        <v>0</v>
      </c>
      <c r="B57" s="36" t="s">
        <v>69</v>
      </c>
      <c r="C57" s="37" t="s">
        <v>70</v>
      </c>
      <c r="D57" s="35">
        <v>576000</v>
      </c>
      <c r="E57" s="35">
        <v>935727.46</v>
      </c>
      <c r="F57" s="42">
        <f t="shared" si="5"/>
        <v>162.45268402777776</v>
      </c>
      <c r="G57" s="35">
        <v>750000</v>
      </c>
      <c r="H57" s="35">
        <v>942453.25</v>
      </c>
      <c r="I57" s="42">
        <f t="shared" si="1"/>
        <v>125.66043333333334</v>
      </c>
      <c r="J57" s="38">
        <f t="shared" si="4"/>
        <v>6725.7900000000373</v>
      </c>
    </row>
    <row r="58" spans="1:10" s="8" customFormat="1" ht="15" x14ac:dyDescent="0.2">
      <c r="A58" s="26"/>
      <c r="B58" s="33" t="s">
        <v>71</v>
      </c>
      <c r="C58" s="34" t="s">
        <v>72</v>
      </c>
      <c r="D58" s="41">
        <v>0</v>
      </c>
      <c r="E58" s="41">
        <v>20352.91</v>
      </c>
      <c r="F58" s="42">
        <f t="shared" si="5"/>
        <v>0</v>
      </c>
      <c r="G58" s="41">
        <v>9000</v>
      </c>
      <c r="H58" s="41">
        <v>118694.75</v>
      </c>
      <c r="I58" s="42">
        <f t="shared" si="1"/>
        <v>1318.8305555555555</v>
      </c>
      <c r="J58" s="38">
        <f t="shared" si="4"/>
        <v>98341.84</v>
      </c>
    </row>
    <row r="59" spans="1:10" s="7" customFormat="1" ht="15" x14ac:dyDescent="0.2">
      <c r="A59" s="26"/>
      <c r="B59" s="33" t="s">
        <v>126</v>
      </c>
      <c r="C59" s="34" t="s">
        <v>127</v>
      </c>
      <c r="D59" s="41">
        <v>0</v>
      </c>
      <c r="E59" s="41">
        <v>13600</v>
      </c>
      <c r="F59" s="42">
        <f t="shared" si="5"/>
        <v>0</v>
      </c>
      <c r="G59" s="41">
        <v>0</v>
      </c>
      <c r="H59" s="41">
        <v>16800</v>
      </c>
      <c r="I59" s="42">
        <f t="shared" si="1"/>
        <v>0</v>
      </c>
      <c r="J59" s="38">
        <f t="shared" si="4"/>
        <v>3200</v>
      </c>
    </row>
    <row r="60" spans="1:10" s="7" customFormat="1" ht="15" x14ac:dyDescent="0.2">
      <c r="A60" s="26"/>
      <c r="B60" s="33" t="s">
        <v>128</v>
      </c>
      <c r="C60" s="34" t="s">
        <v>82</v>
      </c>
      <c r="D60" s="41">
        <v>0</v>
      </c>
      <c r="E60" s="41">
        <v>13600</v>
      </c>
      <c r="F60" s="42">
        <f t="shared" si="5"/>
        <v>0</v>
      </c>
      <c r="G60" s="41">
        <v>0</v>
      </c>
      <c r="H60" s="41">
        <v>16800</v>
      </c>
      <c r="I60" s="42">
        <f t="shared" si="1"/>
        <v>0</v>
      </c>
      <c r="J60" s="38">
        <f t="shared" si="4"/>
        <v>3200</v>
      </c>
    </row>
    <row r="61" spans="1:10" s="7" customFormat="1" ht="15" x14ac:dyDescent="0.2">
      <c r="A61" s="26"/>
      <c r="B61" s="36" t="s">
        <v>129</v>
      </c>
      <c r="C61" s="37" t="s">
        <v>130</v>
      </c>
      <c r="D61" s="35">
        <v>0</v>
      </c>
      <c r="E61" s="35">
        <v>13600</v>
      </c>
      <c r="F61" s="42">
        <f t="shared" si="5"/>
        <v>0</v>
      </c>
      <c r="G61" s="35">
        <v>0</v>
      </c>
      <c r="H61" s="35">
        <v>6800</v>
      </c>
      <c r="I61" s="42">
        <f t="shared" si="1"/>
        <v>0</v>
      </c>
      <c r="J61" s="38">
        <f t="shared" si="4"/>
        <v>-6800</v>
      </c>
    </row>
    <row r="62" spans="1:10" s="7" customFormat="1" ht="61.5" customHeight="1" x14ac:dyDescent="0.2">
      <c r="A62" s="26"/>
      <c r="B62" s="36" t="s">
        <v>131</v>
      </c>
      <c r="C62" s="37" t="s">
        <v>132</v>
      </c>
      <c r="D62" s="35">
        <v>0</v>
      </c>
      <c r="E62" s="35">
        <v>0</v>
      </c>
      <c r="F62" s="42">
        <f t="shared" si="5"/>
        <v>0</v>
      </c>
      <c r="G62" s="35">
        <v>0</v>
      </c>
      <c r="H62" s="35">
        <v>10000</v>
      </c>
      <c r="I62" s="42">
        <f t="shared" si="1"/>
        <v>0</v>
      </c>
      <c r="J62" s="38">
        <f t="shared" si="4"/>
        <v>10000</v>
      </c>
    </row>
    <row r="63" spans="1:10" s="8" customFormat="1" ht="25.5" x14ac:dyDescent="0.2">
      <c r="A63" s="26"/>
      <c r="B63" s="33" t="s">
        <v>73</v>
      </c>
      <c r="C63" s="34" t="s">
        <v>74</v>
      </c>
      <c r="D63" s="41">
        <v>0</v>
      </c>
      <c r="E63" s="41">
        <v>2013</v>
      </c>
      <c r="F63" s="42">
        <f t="shared" si="5"/>
        <v>0</v>
      </c>
      <c r="G63" s="41">
        <v>3000</v>
      </c>
      <c r="H63" s="41">
        <v>5481.32</v>
      </c>
      <c r="I63" s="42">
        <f t="shared" si="1"/>
        <v>182.71066666666667</v>
      </c>
      <c r="J63" s="38">
        <f t="shared" si="4"/>
        <v>3468.3199999999997</v>
      </c>
    </row>
    <row r="64" spans="1:10" s="8" customFormat="1" ht="15" x14ac:dyDescent="0.2">
      <c r="A64" s="26"/>
      <c r="B64" s="33" t="s">
        <v>75</v>
      </c>
      <c r="C64" s="34" t="s">
        <v>76</v>
      </c>
      <c r="D64" s="41">
        <v>0</v>
      </c>
      <c r="E64" s="41">
        <v>2013</v>
      </c>
      <c r="F64" s="42">
        <f t="shared" si="5"/>
        <v>0</v>
      </c>
      <c r="G64" s="41">
        <v>3000</v>
      </c>
      <c r="H64" s="41">
        <v>5481.32</v>
      </c>
      <c r="I64" s="42">
        <f t="shared" si="1"/>
        <v>182.71066666666667</v>
      </c>
      <c r="J64" s="38">
        <f t="shared" si="4"/>
        <v>3468.3199999999997</v>
      </c>
    </row>
    <row r="65" spans="1:10" ht="15" x14ac:dyDescent="0.2">
      <c r="A65" s="26">
        <v>0</v>
      </c>
      <c r="B65" s="36" t="s">
        <v>77</v>
      </c>
      <c r="C65" s="37" t="s">
        <v>78</v>
      </c>
      <c r="D65" s="35">
        <v>0</v>
      </c>
      <c r="E65" s="35">
        <v>2013</v>
      </c>
      <c r="F65" s="42">
        <f t="shared" si="5"/>
        <v>0</v>
      </c>
      <c r="G65" s="35">
        <v>3000</v>
      </c>
      <c r="H65" s="35">
        <v>5481.32</v>
      </c>
      <c r="I65" s="42">
        <f t="shared" si="1"/>
        <v>182.71066666666667</v>
      </c>
      <c r="J65" s="38">
        <f t="shared" si="4"/>
        <v>3468.3199999999997</v>
      </c>
    </row>
    <row r="66" spans="1:10" s="8" customFormat="1" ht="15" x14ac:dyDescent="0.2">
      <c r="A66" s="26"/>
      <c r="B66" s="33" t="s">
        <v>79</v>
      </c>
      <c r="C66" s="34" t="s">
        <v>80</v>
      </c>
      <c r="D66" s="41">
        <v>0</v>
      </c>
      <c r="E66" s="41">
        <v>4739.91</v>
      </c>
      <c r="F66" s="42">
        <f t="shared" si="5"/>
        <v>0</v>
      </c>
      <c r="G66" s="41">
        <v>6000</v>
      </c>
      <c r="H66" s="41">
        <v>96413.43</v>
      </c>
      <c r="I66" s="42">
        <f t="shared" si="1"/>
        <v>1606.8904999999997</v>
      </c>
      <c r="J66" s="38">
        <f t="shared" si="4"/>
        <v>91673.51999999999</v>
      </c>
    </row>
    <row r="67" spans="1:10" s="8" customFormat="1" ht="15" x14ac:dyDescent="0.2">
      <c r="A67" s="26"/>
      <c r="B67" s="33" t="s">
        <v>81</v>
      </c>
      <c r="C67" s="34" t="s">
        <v>82</v>
      </c>
      <c r="D67" s="41">
        <v>0</v>
      </c>
      <c r="E67" s="41">
        <v>4739.91</v>
      </c>
      <c r="F67" s="42">
        <f t="shared" si="5"/>
        <v>0</v>
      </c>
      <c r="G67" s="41">
        <v>6000</v>
      </c>
      <c r="H67" s="41">
        <v>96413.43</v>
      </c>
      <c r="I67" s="42">
        <f t="shared" si="1"/>
        <v>1606.8904999999997</v>
      </c>
      <c r="J67" s="38">
        <f t="shared" si="4"/>
        <v>91673.51999999999</v>
      </c>
    </row>
    <row r="68" spans="1:10" ht="15" x14ac:dyDescent="0.2">
      <c r="A68" s="26">
        <v>0</v>
      </c>
      <c r="B68" s="36" t="s">
        <v>83</v>
      </c>
      <c r="C68" s="37" t="s">
        <v>82</v>
      </c>
      <c r="D68" s="35">
        <v>0</v>
      </c>
      <c r="E68" s="35">
        <v>4739.91</v>
      </c>
      <c r="F68" s="42">
        <f t="shared" si="5"/>
        <v>0</v>
      </c>
      <c r="G68" s="35">
        <v>6000</v>
      </c>
      <c r="H68" s="35">
        <v>96413.43</v>
      </c>
      <c r="I68" s="42">
        <f t="shared" si="1"/>
        <v>1606.8904999999997</v>
      </c>
      <c r="J68" s="38">
        <f t="shared" si="4"/>
        <v>91673.51999999999</v>
      </c>
    </row>
    <row r="69" spans="1:10" s="8" customFormat="1" ht="15" x14ac:dyDescent="0.2">
      <c r="A69" s="26"/>
      <c r="B69" s="33" t="s">
        <v>84</v>
      </c>
      <c r="C69" s="34" t="s">
        <v>85</v>
      </c>
      <c r="D69" s="41">
        <v>65109401.899999999</v>
      </c>
      <c r="E69" s="41">
        <v>65076284.25</v>
      </c>
      <c r="F69" s="42">
        <f t="shared" si="5"/>
        <v>99.949135379786071</v>
      </c>
      <c r="G69" s="41">
        <v>74128470</v>
      </c>
      <c r="H69" s="41">
        <v>74085465.260000005</v>
      </c>
      <c r="I69" s="42">
        <f t="shared" si="1"/>
        <v>99.941986203141667</v>
      </c>
      <c r="J69" s="38">
        <f t="shared" si="4"/>
        <v>9009181.0100000054</v>
      </c>
    </row>
    <row r="70" spans="1:10" s="8" customFormat="1" ht="15" x14ac:dyDescent="0.2">
      <c r="A70" s="26"/>
      <c r="B70" s="33" t="s">
        <v>86</v>
      </c>
      <c r="C70" s="34" t="s">
        <v>87</v>
      </c>
      <c r="D70" s="41">
        <v>65109401.899999999</v>
      </c>
      <c r="E70" s="41">
        <v>65076284.25</v>
      </c>
      <c r="F70" s="42">
        <f t="shared" si="5"/>
        <v>99.949135379786071</v>
      </c>
      <c r="G70" s="41">
        <v>74128470</v>
      </c>
      <c r="H70" s="41">
        <v>74085465.260000005</v>
      </c>
      <c r="I70" s="42">
        <f t="shared" si="1"/>
        <v>99.941986203141667</v>
      </c>
      <c r="J70" s="38">
        <f t="shared" si="4"/>
        <v>9009181.0100000054</v>
      </c>
    </row>
    <row r="71" spans="1:10" s="8" customFormat="1" ht="15" x14ac:dyDescent="0.2">
      <c r="A71" s="26"/>
      <c r="B71" s="33" t="s">
        <v>88</v>
      </c>
      <c r="C71" s="34" t="s">
        <v>89</v>
      </c>
      <c r="D71" s="41">
        <v>35041600</v>
      </c>
      <c r="E71" s="41">
        <v>35041600</v>
      </c>
      <c r="F71" s="42">
        <f t="shared" si="5"/>
        <v>100</v>
      </c>
      <c r="G71" s="41">
        <v>51955300</v>
      </c>
      <c r="H71" s="41">
        <v>51955300</v>
      </c>
      <c r="I71" s="42">
        <f t="shared" si="1"/>
        <v>100</v>
      </c>
      <c r="J71" s="38">
        <f t="shared" si="4"/>
        <v>16913700</v>
      </c>
    </row>
    <row r="72" spans="1:10" ht="15" x14ac:dyDescent="0.2">
      <c r="A72" s="26">
        <v>0</v>
      </c>
      <c r="B72" s="36" t="s">
        <v>90</v>
      </c>
      <c r="C72" s="37" t="s">
        <v>91</v>
      </c>
      <c r="D72" s="35">
        <v>16229200</v>
      </c>
      <c r="E72" s="35">
        <v>16229200</v>
      </c>
      <c r="F72" s="42">
        <f t="shared" si="5"/>
        <v>100</v>
      </c>
      <c r="G72" s="35">
        <v>22321100</v>
      </c>
      <c r="H72" s="35">
        <v>22321100</v>
      </c>
      <c r="I72" s="42">
        <f t="shared" si="1"/>
        <v>100</v>
      </c>
      <c r="J72" s="38">
        <f t="shared" si="4"/>
        <v>6091900</v>
      </c>
    </row>
    <row r="73" spans="1:10" ht="51" x14ac:dyDescent="0.2">
      <c r="A73" s="26">
        <v>0</v>
      </c>
      <c r="B73" s="36" t="s">
        <v>92</v>
      </c>
      <c r="C73" s="37" t="s">
        <v>93</v>
      </c>
      <c r="D73" s="35">
        <v>18812400</v>
      </c>
      <c r="E73" s="35">
        <v>18812400</v>
      </c>
      <c r="F73" s="42">
        <f t="shared" si="5"/>
        <v>100</v>
      </c>
      <c r="G73" s="35">
        <v>29634200</v>
      </c>
      <c r="H73" s="35">
        <v>29634200</v>
      </c>
      <c r="I73" s="42">
        <f t="shared" si="1"/>
        <v>100</v>
      </c>
      <c r="J73" s="38">
        <f t="shared" si="4"/>
        <v>10821800</v>
      </c>
    </row>
    <row r="74" spans="1:10" s="8" customFormat="1" ht="15" x14ac:dyDescent="0.2">
      <c r="A74" s="26"/>
      <c r="B74" s="33" t="s">
        <v>94</v>
      </c>
      <c r="C74" s="34" t="s">
        <v>95</v>
      </c>
      <c r="D74" s="41">
        <v>14727600</v>
      </c>
      <c r="E74" s="41">
        <v>14727600</v>
      </c>
      <c r="F74" s="42">
        <f t="shared" si="5"/>
        <v>100</v>
      </c>
      <c r="G74" s="41">
        <v>16665900</v>
      </c>
      <c r="H74" s="41">
        <v>16665900</v>
      </c>
      <c r="I74" s="42">
        <f t="shared" si="1"/>
        <v>100</v>
      </c>
      <c r="J74" s="38">
        <f t="shared" si="4"/>
        <v>1938300</v>
      </c>
    </row>
    <row r="75" spans="1:10" ht="15" x14ac:dyDescent="0.2">
      <c r="A75" s="26">
        <v>0</v>
      </c>
      <c r="B75" s="36" t="s">
        <v>96</v>
      </c>
      <c r="C75" s="37" t="s">
        <v>97</v>
      </c>
      <c r="D75" s="35">
        <v>14727600</v>
      </c>
      <c r="E75" s="35">
        <v>14727600</v>
      </c>
      <c r="F75" s="42">
        <f t="shared" si="5"/>
        <v>100</v>
      </c>
      <c r="G75" s="35">
        <v>16665900</v>
      </c>
      <c r="H75" s="35">
        <v>16665900</v>
      </c>
      <c r="I75" s="42">
        <f t="shared" si="1"/>
        <v>100</v>
      </c>
      <c r="J75" s="38">
        <f t="shared" si="4"/>
        <v>1938300</v>
      </c>
    </row>
    <row r="76" spans="1:10" s="8" customFormat="1" ht="15" x14ac:dyDescent="0.2">
      <c r="A76" s="26"/>
      <c r="B76" s="33" t="s">
        <v>98</v>
      </c>
      <c r="C76" s="34" t="s">
        <v>99</v>
      </c>
      <c r="D76" s="41">
        <v>12640600</v>
      </c>
      <c r="E76" s="41">
        <v>12640600</v>
      </c>
      <c r="F76" s="42">
        <v>100</v>
      </c>
      <c r="G76" s="41">
        <v>3112600</v>
      </c>
      <c r="H76" s="41">
        <v>3108010</v>
      </c>
      <c r="I76" s="42">
        <f t="shared" si="1"/>
        <v>99.85253485831781</v>
      </c>
      <c r="J76" s="38">
        <f t="shared" si="4"/>
        <v>-9532590</v>
      </c>
    </row>
    <row r="77" spans="1:10" ht="45.75" customHeight="1" x14ac:dyDescent="0.2">
      <c r="A77" s="26">
        <v>0</v>
      </c>
      <c r="B77" s="36" t="s">
        <v>100</v>
      </c>
      <c r="C77" s="37" t="s">
        <v>101</v>
      </c>
      <c r="D77" s="35">
        <v>1640600</v>
      </c>
      <c r="E77" s="35">
        <v>1640600</v>
      </c>
      <c r="F77" s="42">
        <f t="shared" ref="F77:F85" si="6">IF(D77=0,0,E77/D77*100)</f>
        <v>100</v>
      </c>
      <c r="G77" s="35">
        <v>2572600</v>
      </c>
      <c r="H77" s="35">
        <v>2572600</v>
      </c>
      <c r="I77" s="42">
        <f t="shared" si="1"/>
        <v>100</v>
      </c>
      <c r="J77" s="38">
        <f t="shared" si="4"/>
        <v>932000</v>
      </c>
    </row>
    <row r="78" spans="1:10" ht="15" x14ac:dyDescent="0.2">
      <c r="A78" s="26">
        <v>0</v>
      </c>
      <c r="B78" s="36" t="s">
        <v>102</v>
      </c>
      <c r="C78" s="37" t="s">
        <v>103</v>
      </c>
      <c r="D78" s="35">
        <v>11000000</v>
      </c>
      <c r="E78" s="35">
        <v>11000000</v>
      </c>
      <c r="F78" s="42">
        <f t="shared" si="6"/>
        <v>100</v>
      </c>
      <c r="G78" s="35">
        <v>540000</v>
      </c>
      <c r="H78" s="35">
        <v>535410</v>
      </c>
      <c r="I78" s="42">
        <f t="shared" si="1"/>
        <v>99.15</v>
      </c>
      <c r="J78" s="38">
        <f t="shared" ref="J78:J85" si="7">H78-E78</f>
        <v>-10464590</v>
      </c>
    </row>
    <row r="79" spans="1:10" s="8" customFormat="1" ht="15" x14ac:dyDescent="0.2">
      <c r="A79" s="26"/>
      <c r="B79" s="33" t="s">
        <v>104</v>
      </c>
      <c r="C79" s="34" t="s">
        <v>105</v>
      </c>
      <c r="D79" s="41">
        <v>2699601.9</v>
      </c>
      <c r="E79" s="41">
        <v>2666484.25</v>
      </c>
      <c r="F79" s="42">
        <f t="shared" si="6"/>
        <v>98.773239491348704</v>
      </c>
      <c r="G79" s="41">
        <v>2394670</v>
      </c>
      <c r="H79" s="41">
        <v>2356255.2599999998</v>
      </c>
      <c r="I79" s="42">
        <f t="shared" si="1"/>
        <v>98.395823224076793</v>
      </c>
      <c r="J79" s="38">
        <f t="shared" si="7"/>
        <v>-310228.99000000022</v>
      </c>
    </row>
    <row r="80" spans="1:10" s="40" customFormat="1" ht="66" customHeight="1" x14ac:dyDescent="0.2">
      <c r="A80" s="26"/>
      <c r="B80" s="43">
        <v>41050600</v>
      </c>
      <c r="C80" s="44" t="s">
        <v>134</v>
      </c>
      <c r="D80" s="45">
        <v>2505040.9</v>
      </c>
      <c r="E80" s="45">
        <v>2505040.88</v>
      </c>
      <c r="F80" s="42">
        <f t="shared" si="6"/>
        <v>99.999999201609853</v>
      </c>
      <c r="G80" s="45">
        <v>0</v>
      </c>
      <c r="H80" s="45">
        <v>0</v>
      </c>
      <c r="I80" s="42">
        <f t="shared" ref="I80" si="8">IF(G80=0,0,H80/G80*100)</f>
        <v>0</v>
      </c>
      <c r="J80" s="38">
        <f t="shared" si="7"/>
        <v>-2505040.88</v>
      </c>
    </row>
    <row r="81" spans="1:10" s="8" customFormat="1" ht="48.75" customHeight="1" x14ac:dyDescent="0.2">
      <c r="A81" s="26"/>
      <c r="B81" s="36" t="s">
        <v>106</v>
      </c>
      <c r="C81" s="37" t="s">
        <v>107</v>
      </c>
      <c r="D81" s="35">
        <v>20700</v>
      </c>
      <c r="E81" s="35">
        <v>20699.41</v>
      </c>
      <c r="F81" s="42">
        <f t="shared" si="6"/>
        <v>99.9971497584541</v>
      </c>
      <c r="G81" s="35">
        <v>0</v>
      </c>
      <c r="H81" s="35">
        <v>0</v>
      </c>
      <c r="I81" s="42">
        <f t="shared" ref="I81:I85" si="9">IF(G81=0,0,H81/G81*100)</f>
        <v>0</v>
      </c>
      <c r="J81" s="38">
        <f t="shared" si="7"/>
        <v>-20699.41</v>
      </c>
    </row>
    <row r="82" spans="1:10" ht="45.75" customHeight="1" x14ac:dyDescent="0.2">
      <c r="A82" s="26">
        <v>0</v>
      </c>
      <c r="B82" s="36">
        <v>41051700</v>
      </c>
      <c r="C82" s="37" t="s">
        <v>133</v>
      </c>
      <c r="D82" s="35">
        <v>3780</v>
      </c>
      <c r="E82" s="35">
        <v>3780</v>
      </c>
      <c r="F82" s="42">
        <f t="shared" si="6"/>
        <v>100</v>
      </c>
      <c r="G82" s="35">
        <v>50400</v>
      </c>
      <c r="H82" s="35">
        <v>42144.2</v>
      </c>
      <c r="I82" s="42">
        <f t="shared" si="9"/>
        <v>83.61944444444444</v>
      </c>
      <c r="J82" s="38">
        <f t="shared" si="7"/>
        <v>38364.199999999997</v>
      </c>
    </row>
    <row r="83" spans="1:10" ht="27" customHeight="1" x14ac:dyDescent="0.2">
      <c r="A83" s="26">
        <v>0</v>
      </c>
      <c r="B83" s="36" t="s">
        <v>108</v>
      </c>
      <c r="C83" s="37" t="s">
        <v>109</v>
      </c>
      <c r="D83" s="35">
        <v>170081</v>
      </c>
      <c r="E83" s="35">
        <v>136963.96</v>
      </c>
      <c r="F83" s="42">
        <f t="shared" si="6"/>
        <v>80.52866575337633</v>
      </c>
      <c r="G83" s="35">
        <v>2344270</v>
      </c>
      <c r="H83" s="35">
        <v>2314111.06</v>
      </c>
      <c r="I83" s="42">
        <f t="shared" si="9"/>
        <v>98.713503990581302</v>
      </c>
      <c r="J83" s="38">
        <f t="shared" si="7"/>
        <v>2177147.1</v>
      </c>
    </row>
    <row r="84" spans="1:10" s="8" customFormat="1" ht="15" x14ac:dyDescent="0.2">
      <c r="A84" s="26"/>
      <c r="B84" s="33" t="s">
        <v>110</v>
      </c>
      <c r="C84" s="34" t="s">
        <v>111</v>
      </c>
      <c r="D84" s="41">
        <v>18780440</v>
      </c>
      <c r="E84" s="41">
        <v>21634959.190000001</v>
      </c>
      <c r="F84" s="42">
        <f t="shared" si="6"/>
        <v>115.19942658425468</v>
      </c>
      <c r="G84" s="41">
        <v>20891945</v>
      </c>
      <c r="H84" s="41">
        <v>32402914.359999999</v>
      </c>
      <c r="I84" s="42">
        <f t="shared" si="9"/>
        <v>155.09764342190255</v>
      </c>
      <c r="J84" s="38">
        <f t="shared" si="7"/>
        <v>10767955.169999998</v>
      </c>
    </row>
    <row r="85" spans="1:10" s="8" customFormat="1" ht="15" x14ac:dyDescent="0.2">
      <c r="A85" s="26"/>
      <c r="B85" s="33" t="s">
        <v>110</v>
      </c>
      <c r="C85" s="34" t="s">
        <v>112</v>
      </c>
      <c r="D85" s="41">
        <v>83889841.900000006</v>
      </c>
      <c r="E85" s="41">
        <v>86711243.439999998</v>
      </c>
      <c r="F85" s="42">
        <f t="shared" si="6"/>
        <v>103.36322190637004</v>
      </c>
      <c r="G85" s="41">
        <v>95020415</v>
      </c>
      <c r="H85" s="41">
        <v>106488379.62</v>
      </c>
      <c r="I85" s="42">
        <f t="shared" si="9"/>
        <v>112.06894815182611</v>
      </c>
      <c r="J85" s="38">
        <f t="shared" si="7"/>
        <v>19777136.180000007</v>
      </c>
    </row>
    <row r="86" spans="1:10" ht="15" x14ac:dyDescent="0.25">
      <c r="A86" s="9"/>
      <c r="B86" s="10"/>
      <c r="C86" s="11"/>
      <c r="D86" s="12"/>
      <c r="E86" s="12"/>
      <c r="F86" s="12"/>
      <c r="G86" s="12"/>
      <c r="H86" s="12"/>
      <c r="I86" s="12"/>
      <c r="J86" s="9"/>
    </row>
    <row r="87" spans="1:10" s="39" customFormat="1" ht="15" x14ac:dyDescent="0.25">
      <c r="A87" s="9"/>
      <c r="B87" s="10"/>
      <c r="C87" s="11"/>
      <c r="D87" s="12"/>
      <c r="E87" s="12"/>
      <c r="F87" s="12"/>
      <c r="G87" s="12"/>
      <c r="H87" s="12"/>
      <c r="I87" s="12"/>
      <c r="J87" s="9"/>
    </row>
    <row r="88" spans="1:10" s="32" customFormat="1" ht="15" x14ac:dyDescent="0.25">
      <c r="A88" s="9"/>
      <c r="B88" s="10"/>
      <c r="C88" s="11" t="s">
        <v>113</v>
      </c>
      <c r="D88" s="12"/>
      <c r="E88" s="12"/>
      <c r="F88" s="12"/>
      <c r="G88" s="12"/>
      <c r="H88" s="12"/>
      <c r="I88" s="12"/>
      <c r="J88" s="9"/>
    </row>
    <row r="89" spans="1:10" s="31" customFormat="1" ht="15.75" x14ac:dyDescent="0.25">
      <c r="A89" s="27"/>
      <c r="B89" s="28"/>
      <c r="C89" s="29"/>
      <c r="D89" s="30"/>
      <c r="E89" s="30"/>
      <c r="F89" s="30"/>
      <c r="G89" s="46" t="s">
        <v>114</v>
      </c>
      <c r="H89" s="47"/>
      <c r="I89" s="47"/>
      <c r="J89" s="27"/>
    </row>
  </sheetData>
  <mergeCells count="6">
    <mergeCell ref="G89:I89"/>
    <mergeCell ref="B8:F8"/>
    <mergeCell ref="B10:F10"/>
    <mergeCell ref="G1:J3"/>
    <mergeCell ref="C7:I7"/>
    <mergeCell ref="C5:J5"/>
  </mergeCells>
  <conditionalFormatting sqref="B17:B23 B26 B28 B30 B33 B35:B38 B41:B53 B55:B57 B59:B62 B65 B68 B72:B73 B75:B80 B83">
    <cfRule type="expression" dxfId="82" priority="85" stopIfTrue="1">
      <formula>A17=1</formula>
    </cfRule>
  </conditionalFormatting>
  <conditionalFormatting sqref="C17:C23 C26 C28 C30 C33 C35:C38 C41:C53 C55:C57 C59:C62 C65 C68 C72:C73 C75:C80 C83">
    <cfRule type="expression" dxfId="81" priority="101" stopIfTrue="1">
      <formula>A17=1</formula>
    </cfRule>
  </conditionalFormatting>
  <conditionalFormatting sqref="D17:D85 G26 G28 G30 G33 G35:G38 G41:G53 G55:G57 G59:G62 G65 G68 G72:G73 G75:G83 G17:G23">
    <cfRule type="expression" dxfId="80" priority="88" stopIfTrue="1">
      <formula>A17=1</formula>
    </cfRule>
  </conditionalFormatting>
  <conditionalFormatting sqref="E17:E85 H26 H28 H30 H33 H35:H38 H41:H53 H55:H57 H59:H62 H65 H68 H72:H73 H75:H83 H17:H23">
    <cfRule type="expression" dxfId="79" priority="104" stopIfTrue="1">
      <formula>A17=1</formula>
    </cfRule>
  </conditionalFormatting>
  <conditionalFormatting sqref="F26 F28 F30 F33 F35:F38 F41:F53 F55:F57 F59:F62 F65 F68 F72:F73 F75:F83">
    <cfRule type="expression" dxfId="78" priority="105" stopIfTrue="1">
      <formula>A26=1</formula>
    </cfRule>
  </conditionalFormatting>
  <conditionalFormatting sqref="F17:F23">
    <cfRule type="expression" dxfId="77" priority="92" stopIfTrue="1">
      <formula>A17=1</formula>
    </cfRule>
  </conditionalFormatting>
  <conditionalFormatting sqref="B14:B16">
    <cfRule type="expression" dxfId="76" priority="89" stopIfTrue="1">
      <formula>A14=1</formula>
    </cfRule>
  </conditionalFormatting>
  <conditionalFormatting sqref="C14:C16">
    <cfRule type="expression" dxfId="75" priority="90" stopIfTrue="1">
      <formula>A14=1</formula>
    </cfRule>
  </conditionalFormatting>
  <conditionalFormatting sqref="D14:D16">
    <cfRule type="expression" dxfId="74" priority="106" stopIfTrue="1">
      <formula>A14=1</formula>
    </cfRule>
  </conditionalFormatting>
  <conditionalFormatting sqref="E14:E16">
    <cfRule type="expression" dxfId="73" priority="93" stopIfTrue="1">
      <formula>A14=1</formula>
    </cfRule>
  </conditionalFormatting>
  <conditionalFormatting sqref="F14:F16">
    <cfRule type="expression" dxfId="72" priority="94" stopIfTrue="1">
      <formula>A14=1</formula>
    </cfRule>
  </conditionalFormatting>
  <conditionalFormatting sqref="G14:G16">
    <cfRule type="expression" dxfId="71" priority="86" stopIfTrue="1">
      <formula>D14=1</formula>
    </cfRule>
  </conditionalFormatting>
  <conditionalFormatting sqref="H14:H16">
    <cfRule type="expression" dxfId="70" priority="87" stopIfTrue="1">
      <formula>D14=1</formula>
    </cfRule>
  </conditionalFormatting>
  <conditionalFormatting sqref="I14:I85">
    <cfRule type="expression" dxfId="69" priority="108" stopIfTrue="1">
      <formula>D14=1</formula>
    </cfRule>
  </conditionalFormatting>
  <conditionalFormatting sqref="B24:B25">
    <cfRule type="expression" dxfId="68" priority="79" stopIfTrue="1">
      <formula>A24=1</formula>
    </cfRule>
  </conditionalFormatting>
  <conditionalFormatting sqref="C24:C25">
    <cfRule type="expression" dxfId="67" priority="82" stopIfTrue="1">
      <formula>A24=1</formula>
    </cfRule>
  </conditionalFormatting>
  <conditionalFormatting sqref="G24:G25">
    <cfRule type="expression" dxfId="66" priority="83" stopIfTrue="1">
      <formula>D24=1</formula>
    </cfRule>
  </conditionalFormatting>
  <conditionalFormatting sqref="H24:H25">
    <cfRule type="expression" dxfId="65" priority="84" stopIfTrue="1">
      <formula>D24=1</formula>
    </cfRule>
  </conditionalFormatting>
  <conditionalFormatting sqref="F24:F25">
    <cfRule type="expression" dxfId="64" priority="81" stopIfTrue="1">
      <formula>A24=1</formula>
    </cfRule>
  </conditionalFormatting>
  <conditionalFormatting sqref="B27">
    <cfRule type="expression" dxfId="63" priority="73" stopIfTrue="1">
      <formula>A27=1</formula>
    </cfRule>
  </conditionalFormatting>
  <conditionalFormatting sqref="C27">
    <cfRule type="expression" dxfId="62" priority="76" stopIfTrue="1">
      <formula>A27=1</formula>
    </cfRule>
  </conditionalFormatting>
  <conditionalFormatting sqref="G27">
    <cfRule type="expression" dxfId="61" priority="77" stopIfTrue="1">
      <formula>D27=1</formula>
    </cfRule>
  </conditionalFormatting>
  <conditionalFormatting sqref="H27">
    <cfRule type="expression" dxfId="60" priority="78" stopIfTrue="1">
      <formula>D27=1</formula>
    </cfRule>
  </conditionalFormatting>
  <conditionalFormatting sqref="F27">
    <cfRule type="expression" dxfId="59" priority="75" stopIfTrue="1">
      <formula>A27=1</formula>
    </cfRule>
  </conditionalFormatting>
  <conditionalFormatting sqref="B29">
    <cfRule type="expression" dxfId="58" priority="67" stopIfTrue="1">
      <formula>A29=1</formula>
    </cfRule>
  </conditionalFormatting>
  <conditionalFormatting sqref="C29">
    <cfRule type="expression" dxfId="57" priority="70" stopIfTrue="1">
      <formula>A29=1</formula>
    </cfRule>
  </conditionalFormatting>
  <conditionalFormatting sqref="G29">
    <cfRule type="expression" dxfId="56" priority="71" stopIfTrue="1">
      <formula>D29=1</formula>
    </cfRule>
  </conditionalFormatting>
  <conditionalFormatting sqref="H29">
    <cfRule type="expression" dxfId="55" priority="72" stopIfTrue="1">
      <formula>D29=1</formula>
    </cfRule>
  </conditionalFormatting>
  <conditionalFormatting sqref="F29">
    <cfRule type="expression" dxfId="54" priority="69" stopIfTrue="1">
      <formula>A29=1</formula>
    </cfRule>
  </conditionalFormatting>
  <conditionalFormatting sqref="B31:B32">
    <cfRule type="expression" dxfId="53" priority="61" stopIfTrue="1">
      <formula>A31=1</formula>
    </cfRule>
  </conditionalFormatting>
  <conditionalFormatting sqref="C31:C32">
    <cfRule type="expression" dxfId="52" priority="64" stopIfTrue="1">
      <formula>A31=1</formula>
    </cfRule>
  </conditionalFormatting>
  <conditionalFormatting sqref="G31:G32">
    <cfRule type="expression" dxfId="51" priority="65" stopIfTrue="1">
      <formula>D31=1</formula>
    </cfRule>
  </conditionalFormatting>
  <conditionalFormatting sqref="H31:H32">
    <cfRule type="expression" dxfId="50" priority="66" stopIfTrue="1">
      <formula>D31=1</formula>
    </cfRule>
  </conditionalFormatting>
  <conditionalFormatting sqref="F31:F32">
    <cfRule type="expression" dxfId="49" priority="63" stopIfTrue="1">
      <formula>A31=1</formula>
    </cfRule>
  </conditionalFormatting>
  <conditionalFormatting sqref="B34">
    <cfRule type="expression" dxfId="48" priority="55" stopIfTrue="1">
      <formula>A34=1</formula>
    </cfRule>
  </conditionalFormatting>
  <conditionalFormatting sqref="C34">
    <cfRule type="expression" dxfId="47" priority="58" stopIfTrue="1">
      <formula>A34=1</formula>
    </cfRule>
  </conditionalFormatting>
  <conditionalFormatting sqref="G34">
    <cfRule type="expression" dxfId="46" priority="59" stopIfTrue="1">
      <formula>D34=1</formula>
    </cfRule>
  </conditionalFormatting>
  <conditionalFormatting sqref="H34">
    <cfRule type="expression" dxfId="45" priority="60" stopIfTrue="1">
      <formula>D34=1</formula>
    </cfRule>
  </conditionalFormatting>
  <conditionalFormatting sqref="F34">
    <cfRule type="expression" dxfId="44" priority="57" stopIfTrue="1">
      <formula>A34=1</formula>
    </cfRule>
  </conditionalFormatting>
  <conditionalFormatting sqref="B39:B40">
    <cfRule type="expression" dxfId="43" priority="49" stopIfTrue="1">
      <formula>A39=1</formula>
    </cfRule>
  </conditionalFormatting>
  <conditionalFormatting sqref="C39:C40">
    <cfRule type="expression" dxfId="42" priority="52" stopIfTrue="1">
      <formula>A39=1</formula>
    </cfRule>
  </conditionalFormatting>
  <conditionalFormatting sqref="G39:G40">
    <cfRule type="expression" dxfId="41" priority="53" stopIfTrue="1">
      <formula>D39=1</formula>
    </cfRule>
  </conditionalFormatting>
  <conditionalFormatting sqref="H39:H40">
    <cfRule type="expression" dxfId="40" priority="54" stopIfTrue="1">
      <formula>D39=1</formula>
    </cfRule>
  </conditionalFormatting>
  <conditionalFormatting sqref="F39:F40">
    <cfRule type="expression" dxfId="39" priority="51" stopIfTrue="1">
      <formula>A39=1</formula>
    </cfRule>
  </conditionalFormatting>
  <conditionalFormatting sqref="B54">
    <cfRule type="expression" dxfId="38" priority="43" stopIfTrue="1">
      <formula>A54=1</formula>
    </cfRule>
  </conditionalFormatting>
  <conditionalFormatting sqref="C54">
    <cfRule type="expression" dxfId="37" priority="46" stopIfTrue="1">
      <formula>A54=1</formula>
    </cfRule>
  </conditionalFormatting>
  <conditionalFormatting sqref="G54">
    <cfRule type="expression" dxfId="36" priority="47" stopIfTrue="1">
      <formula>D54=1</formula>
    </cfRule>
  </conditionalFormatting>
  <conditionalFormatting sqref="H54">
    <cfRule type="expression" dxfId="35" priority="48" stopIfTrue="1">
      <formula>D54=1</formula>
    </cfRule>
  </conditionalFormatting>
  <conditionalFormatting sqref="F54">
    <cfRule type="expression" dxfId="34" priority="45" stopIfTrue="1">
      <formula>A54=1</formula>
    </cfRule>
  </conditionalFormatting>
  <conditionalFormatting sqref="B58">
    <cfRule type="expression" dxfId="33" priority="37" stopIfTrue="1">
      <formula>A58=1</formula>
    </cfRule>
  </conditionalFormatting>
  <conditionalFormatting sqref="C58">
    <cfRule type="expression" dxfId="32" priority="40" stopIfTrue="1">
      <formula>A58=1</formula>
    </cfRule>
  </conditionalFormatting>
  <conditionalFormatting sqref="G58">
    <cfRule type="expression" dxfId="31" priority="41" stopIfTrue="1">
      <formula>D58=1</formula>
    </cfRule>
  </conditionalFormatting>
  <conditionalFormatting sqref="H58">
    <cfRule type="expression" dxfId="30" priority="42" stopIfTrue="1">
      <formula>D58=1</formula>
    </cfRule>
  </conditionalFormatting>
  <conditionalFormatting sqref="F58">
    <cfRule type="expression" dxfId="29" priority="39" stopIfTrue="1">
      <formula>A58=1</formula>
    </cfRule>
  </conditionalFormatting>
  <conditionalFormatting sqref="B63:B64">
    <cfRule type="expression" dxfId="28" priority="31" stopIfTrue="1">
      <formula>A63=1</formula>
    </cfRule>
  </conditionalFormatting>
  <conditionalFormatting sqref="C63:C64">
    <cfRule type="expression" dxfId="27" priority="34" stopIfTrue="1">
      <formula>A63=1</formula>
    </cfRule>
  </conditionalFormatting>
  <conditionalFormatting sqref="G63:G64">
    <cfRule type="expression" dxfId="26" priority="35" stopIfTrue="1">
      <formula>D63=1</formula>
    </cfRule>
  </conditionalFormatting>
  <conditionalFormatting sqref="H63:H64">
    <cfRule type="expression" dxfId="25" priority="36" stopIfTrue="1">
      <formula>D63=1</formula>
    </cfRule>
  </conditionalFormatting>
  <conditionalFormatting sqref="F63:F64">
    <cfRule type="expression" dxfId="24" priority="33" stopIfTrue="1">
      <formula>A63=1</formula>
    </cfRule>
  </conditionalFormatting>
  <conditionalFormatting sqref="B66:B67">
    <cfRule type="expression" dxfId="23" priority="25" stopIfTrue="1">
      <formula>A66=1</formula>
    </cfRule>
  </conditionalFormatting>
  <conditionalFormatting sqref="C66:C67">
    <cfRule type="expression" dxfId="22" priority="28" stopIfTrue="1">
      <formula>A66=1</formula>
    </cfRule>
  </conditionalFormatting>
  <conditionalFormatting sqref="G66:G67">
    <cfRule type="expression" dxfId="21" priority="29" stopIfTrue="1">
      <formula>D66=1</formula>
    </cfRule>
  </conditionalFormatting>
  <conditionalFormatting sqref="H66:H67">
    <cfRule type="expression" dxfId="20" priority="30" stopIfTrue="1">
      <formula>D66=1</formula>
    </cfRule>
  </conditionalFormatting>
  <conditionalFormatting sqref="F66:F67">
    <cfRule type="expression" dxfId="19" priority="27" stopIfTrue="1">
      <formula>A66=1</formula>
    </cfRule>
  </conditionalFormatting>
  <conditionalFormatting sqref="B69:B71">
    <cfRule type="expression" dxfId="18" priority="19" stopIfTrue="1">
      <formula>A69=1</formula>
    </cfRule>
  </conditionalFormatting>
  <conditionalFormatting sqref="C69:C71">
    <cfRule type="expression" dxfId="17" priority="22" stopIfTrue="1">
      <formula>A69=1</formula>
    </cfRule>
  </conditionalFormatting>
  <conditionalFormatting sqref="G69:G71">
    <cfRule type="expression" dxfId="16" priority="23" stopIfTrue="1">
      <formula>D69=1</formula>
    </cfRule>
  </conditionalFormatting>
  <conditionalFormatting sqref="H69:H71">
    <cfRule type="expression" dxfId="15" priority="24" stopIfTrue="1">
      <formula>D69=1</formula>
    </cfRule>
  </conditionalFormatting>
  <conditionalFormatting sqref="F69:F71">
    <cfRule type="expression" dxfId="14" priority="21" stopIfTrue="1">
      <formula>A69=1</formula>
    </cfRule>
  </conditionalFormatting>
  <conditionalFormatting sqref="B74">
    <cfRule type="expression" dxfId="13" priority="13" stopIfTrue="1">
      <formula>A74=1</formula>
    </cfRule>
  </conditionalFormatting>
  <conditionalFormatting sqref="C74">
    <cfRule type="expression" dxfId="12" priority="16" stopIfTrue="1">
      <formula>A74=1</formula>
    </cfRule>
  </conditionalFormatting>
  <conditionalFormatting sqref="G74">
    <cfRule type="expression" dxfId="11" priority="17" stopIfTrue="1">
      <formula>D74=1</formula>
    </cfRule>
  </conditionalFormatting>
  <conditionalFormatting sqref="H74">
    <cfRule type="expression" dxfId="10" priority="18" stopIfTrue="1">
      <formula>D74=1</formula>
    </cfRule>
  </conditionalFormatting>
  <conditionalFormatting sqref="F74">
    <cfRule type="expression" dxfId="9" priority="15" stopIfTrue="1">
      <formula>A74=1</formula>
    </cfRule>
  </conditionalFormatting>
  <conditionalFormatting sqref="B84:B85">
    <cfRule type="expression" dxfId="8" priority="7" stopIfTrue="1">
      <formula>A84=1</formula>
    </cfRule>
  </conditionalFormatting>
  <conditionalFormatting sqref="C84:C85">
    <cfRule type="expression" dxfId="7" priority="10" stopIfTrue="1">
      <formula>A84=1</formula>
    </cfRule>
  </conditionalFormatting>
  <conditionalFormatting sqref="G84:G85">
    <cfRule type="expression" dxfId="6" priority="11" stopIfTrue="1">
      <formula>D84=1</formula>
    </cfRule>
  </conditionalFormatting>
  <conditionalFormatting sqref="H84:H85">
    <cfRule type="expression" dxfId="5" priority="12" stopIfTrue="1">
      <formula>D84=1</formula>
    </cfRule>
  </conditionalFormatting>
  <conditionalFormatting sqref="F84:F85">
    <cfRule type="expression" dxfId="4" priority="9" stopIfTrue="1">
      <formula>A84=1</formula>
    </cfRule>
  </conditionalFormatting>
  <conditionalFormatting sqref="B82">
    <cfRule type="expression" dxfId="3" priority="3" stopIfTrue="1">
      <formula>A82=1</formula>
    </cfRule>
  </conditionalFormatting>
  <conditionalFormatting sqref="C82">
    <cfRule type="expression" dxfId="2" priority="4" stopIfTrue="1">
      <formula>A82=1</formula>
    </cfRule>
  </conditionalFormatting>
  <conditionalFormatting sqref="B81">
    <cfRule type="expression" dxfId="1" priority="1" stopIfTrue="1">
      <formula>A81=1</formula>
    </cfRule>
  </conditionalFormatting>
  <conditionalFormatting sqref="C81">
    <cfRule type="expression" dxfId="0" priority="2" stopIfTrue="1">
      <formula>A81=1</formula>
    </cfRule>
  </conditionalFormatting>
  <pageMargins left="0.32" right="0.33" top="0.39370078740157499" bottom="0.39370078740157499" header="0" footer="0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Кириченко</dc:creator>
  <cp:lastModifiedBy>Сергій</cp:lastModifiedBy>
  <cp:lastPrinted>2025-01-17T08:20:14Z</cp:lastPrinted>
  <dcterms:created xsi:type="dcterms:W3CDTF">2024-07-11T07:21:57Z</dcterms:created>
  <dcterms:modified xsi:type="dcterms:W3CDTF">2026-04-30T09:37:00Z</dcterms:modified>
</cp:coreProperties>
</file>